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601_Catering\50. Aanbesteding\bijlagen\"/>
    </mc:Choice>
  </mc:AlternateContent>
  <bookViews>
    <workbookView xWindow="360" yWindow="330" windowWidth="19875" windowHeight="9240" firstSheet="1" activeTab="3"/>
  </bookViews>
  <sheets>
    <sheet name="1 Locaties 2017-2023" sheetId="1" r:id="rId1"/>
    <sheet name="2 Vloeroppervlakte cateraar " sheetId="2" r:id="rId2"/>
    <sheet name="3 Totaal vloeroppervlake " sheetId="4" r:id="rId3"/>
    <sheet name="4 Kenmerken per locatie" sheetId="3" r:id="rId4"/>
  </sheet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63" i="3" l="1"/>
  <c r="E63" i="3"/>
  <c r="F57" i="3"/>
  <c r="E57" i="3"/>
  <c r="F52" i="3"/>
  <c r="E52" i="3"/>
  <c r="F42" i="3"/>
  <c r="E42" i="3"/>
  <c r="F33" i="3"/>
  <c r="E33" i="3"/>
  <c r="F25" i="3"/>
  <c r="E25" i="3"/>
  <c r="F19" i="3"/>
  <c r="E19" i="3"/>
  <c r="F10" i="3"/>
  <c r="E10" i="3"/>
  <c r="F4" i="3"/>
  <c r="E4" i="3"/>
</calcChain>
</file>

<file path=xl/sharedStrings.xml><?xml version="1.0" encoding="utf-8"?>
<sst xmlns="http://schemas.openxmlformats.org/spreadsheetml/2006/main" count="877" uniqueCount="278">
  <si>
    <t>Plaats</t>
  </si>
  <si>
    <t>Gebouwcode</t>
  </si>
  <si>
    <t>Adres</t>
  </si>
  <si>
    <t>Instituut</t>
  </si>
  <si>
    <t>Restaurant</t>
  </si>
  <si>
    <t>Kenmerken</t>
  </si>
  <si>
    <t>Koffiecorner</t>
  </si>
  <si>
    <t>Café</t>
  </si>
  <si>
    <t>Automaten</t>
  </si>
  <si>
    <t>EINDHOVEN</t>
  </si>
  <si>
    <t>Campus Rachelsmolen (RA)</t>
  </si>
  <si>
    <t>Eindhoven</t>
  </si>
  <si>
    <t>R1</t>
  </si>
  <si>
    <t>Rachelsmolen 1</t>
  </si>
  <si>
    <t xml:space="preserve">Ja </t>
  </si>
  <si>
    <t>Groot</t>
  </si>
  <si>
    <t>nee</t>
  </si>
  <si>
    <t>TNW</t>
  </si>
  <si>
    <t>ER</t>
  </si>
  <si>
    <t>BEnT</t>
  </si>
  <si>
    <t>Engineering</t>
  </si>
  <si>
    <t>FH ICT</t>
  </si>
  <si>
    <t>Nieuwbouw Rachelsmolen</t>
  </si>
  <si>
    <t>R3</t>
  </si>
  <si>
    <t xml:space="preserve">Rachelsmolen 1 </t>
  </si>
  <si>
    <t>Nee</t>
  </si>
  <si>
    <t>in R4</t>
  </si>
  <si>
    <t>ja</t>
  </si>
  <si>
    <t>R4</t>
  </si>
  <si>
    <t>café 040</t>
  </si>
  <si>
    <t>R5</t>
  </si>
  <si>
    <t>in R1 of R4</t>
  </si>
  <si>
    <t>TUe campus</t>
  </si>
  <si>
    <t>S1</t>
  </si>
  <si>
    <t xml:space="preserve">Het Eeuwsel 2 </t>
  </si>
  <si>
    <t xml:space="preserve">RA </t>
  </si>
  <si>
    <t>Klein</t>
  </si>
  <si>
    <t>S2</t>
  </si>
  <si>
    <t>in S1 of S3</t>
  </si>
  <si>
    <t>S3</t>
  </si>
  <si>
    <t xml:space="preserve">De Lismortel 25 </t>
  </si>
  <si>
    <t>H4</t>
  </si>
  <si>
    <t>Horsten 8-10</t>
  </si>
  <si>
    <t xml:space="preserve">in ontwikkeling </t>
  </si>
  <si>
    <t xml:space="preserve">Overig Eindhoven </t>
  </si>
  <si>
    <t>TF</t>
  </si>
  <si>
    <t>TH. Fliednerstaat 2</t>
  </si>
  <si>
    <t>ES</t>
  </si>
  <si>
    <t>In de stad</t>
  </si>
  <si>
    <t>EK</t>
  </si>
  <si>
    <t>Theo Koomenlaan 3</t>
  </si>
  <si>
    <t>Gemiddeld</t>
  </si>
  <si>
    <t>TILBURG</t>
  </si>
  <si>
    <t>Campus Stappegoor (SG)</t>
  </si>
  <si>
    <t>Tilburg</t>
  </si>
  <si>
    <t>P1</t>
  </si>
  <si>
    <t xml:space="preserve">Professor Goossenslaan 1 </t>
  </si>
  <si>
    <t>ja, café Proost</t>
  </si>
  <si>
    <t>P2 +P2N</t>
  </si>
  <si>
    <t>P2</t>
  </si>
  <si>
    <t>Nieuwbouw stappegoor</t>
  </si>
  <si>
    <t>in P1</t>
  </si>
  <si>
    <t>P3</t>
  </si>
  <si>
    <t>P4</t>
  </si>
  <si>
    <t>Kunstcluster</t>
  </si>
  <si>
    <t>ZP</t>
  </si>
  <si>
    <t xml:space="preserve">Zwijsenplein 1 </t>
  </si>
  <si>
    <t>Overig Tilburg</t>
  </si>
  <si>
    <t>GI</t>
  </si>
  <si>
    <t xml:space="preserve">Professor Gimbrèrelaan 16 </t>
  </si>
  <si>
    <t>Spoorzone</t>
  </si>
  <si>
    <t>AP</t>
  </si>
  <si>
    <t>Apennijnenweg</t>
  </si>
  <si>
    <t>MD</t>
  </si>
  <si>
    <t xml:space="preserve">Meerkoldreef 6 </t>
  </si>
  <si>
    <t>VENLO</t>
  </si>
  <si>
    <t>Venlo</t>
  </si>
  <si>
    <t>W1</t>
  </si>
  <si>
    <t xml:space="preserve">Tegelseweg 255 </t>
  </si>
  <si>
    <t>W3</t>
  </si>
  <si>
    <t>in W1</t>
  </si>
  <si>
    <t>SITTARD</t>
  </si>
  <si>
    <t>Sittard</t>
  </si>
  <si>
    <t>CL</t>
  </si>
  <si>
    <t xml:space="preserve">Monseigneur Claessensstraat 4 </t>
  </si>
  <si>
    <t>DEN BOSCH</t>
  </si>
  <si>
    <t>Den Bosch</t>
  </si>
  <si>
    <t>FF</t>
  </si>
  <si>
    <t>Frans Fransenstraat 15</t>
  </si>
  <si>
    <t>VEGHEL</t>
  </si>
  <si>
    <t>Veghel</t>
  </si>
  <si>
    <t>VR</t>
  </si>
  <si>
    <t>De Muntelaar 8</t>
  </si>
  <si>
    <t xml:space="preserve">waarschijnlijk roc </t>
  </si>
  <si>
    <t>Beschibkare m2 Vloeroppervlakte (november 2016)</t>
  </si>
  <si>
    <t>Rijlabels</t>
  </si>
  <si>
    <t>Som van Opp</t>
  </si>
  <si>
    <t>Cateraar</t>
  </si>
  <si>
    <t>Berging</t>
  </si>
  <si>
    <t>Ontvangst goederen</t>
  </si>
  <si>
    <t>Spoelkeuken</t>
  </si>
  <si>
    <t>Uitgiftebalie</t>
  </si>
  <si>
    <t>Restauratie</t>
  </si>
  <si>
    <t>Kantoor</t>
  </si>
  <si>
    <t>Keuken</t>
  </si>
  <si>
    <t>Koelcel</t>
  </si>
  <si>
    <t>Opslag emballage</t>
  </si>
  <si>
    <t>Vaatinzameling</t>
  </si>
  <si>
    <t>Aula</t>
  </si>
  <si>
    <t>Ontmoetings plein</t>
  </si>
  <si>
    <t>Podium</t>
  </si>
  <si>
    <t>Containers</t>
  </si>
  <si>
    <t>Kantine</t>
  </si>
  <si>
    <t>Uitgifte balie</t>
  </si>
  <si>
    <t>Brabantzaal</t>
  </si>
  <si>
    <t>Bar</t>
  </si>
  <si>
    <t>Buffet</t>
  </si>
  <si>
    <t>Douche</t>
  </si>
  <si>
    <t>Koelruimte</t>
  </si>
  <si>
    <t>Pers. verzorging</t>
  </si>
  <si>
    <t>Bistro</t>
  </si>
  <si>
    <t>Banqueting</t>
  </si>
  <si>
    <t>Bereiding/Uitgifte</t>
  </si>
  <si>
    <t>Foot storage</t>
  </si>
  <si>
    <t>Koel/Vries ruimte</t>
  </si>
  <si>
    <t>Uitgifte/Buffet</t>
  </si>
  <si>
    <t>Kantine (kuil)</t>
  </si>
  <si>
    <t>Kantine (podium)</t>
  </si>
  <si>
    <t>R3R4</t>
  </si>
  <si>
    <t>Koffiebar</t>
  </si>
  <si>
    <t>Magazijn</t>
  </si>
  <si>
    <t>Café 040</t>
  </si>
  <si>
    <t>Bereiding</t>
  </si>
  <si>
    <t>Uitgifte</t>
  </si>
  <si>
    <t>Regieruimte</t>
  </si>
  <si>
    <t>Bereidingbalie</t>
  </si>
  <si>
    <t>Bereidingskeuken</t>
  </si>
  <si>
    <t>Kleedruimte</t>
  </si>
  <si>
    <t>Uitgifte balies</t>
  </si>
  <si>
    <t>Grand Café</t>
  </si>
  <si>
    <t>Loges</t>
  </si>
  <si>
    <t>Lounge</t>
  </si>
  <si>
    <t>?</t>
  </si>
  <si>
    <t>Opslag</t>
  </si>
  <si>
    <t>Kantine/Café</t>
  </si>
  <si>
    <t>Bereidingsruimte</t>
  </si>
  <si>
    <t>'t Cenakel</t>
  </si>
  <si>
    <t>(leeg)</t>
  </si>
  <si>
    <t>Eindtotaal</t>
  </si>
  <si>
    <t>Aantal Studenten</t>
  </si>
  <si>
    <t>Aantal FTE okt '16</t>
  </si>
  <si>
    <t>Opleidingen</t>
  </si>
  <si>
    <t>Profiel</t>
  </si>
  <si>
    <t xml:space="preserve">Aantal Supermarkten &lt; 500 m. </t>
  </si>
  <si>
    <t xml:space="preserve">Aantal horecavoorzieningen &lt; 500 m. </t>
  </si>
  <si>
    <t xml:space="preserve">Afstand tot treinstation </t>
  </si>
  <si>
    <t>Totaal</t>
  </si>
  <si>
    <t>Techniek en ICT</t>
  </si>
  <si>
    <t xml:space="preserve">Relatief veel mannelijke studenten </t>
  </si>
  <si>
    <t>AH en 3 Turkse supermarkten</t>
  </si>
  <si>
    <t>1,5 km</t>
  </si>
  <si>
    <t>Fontys Pedagogisch Technische Hogeschool in Eindhoven</t>
  </si>
  <si>
    <t>Fontys Hogeschool ICT</t>
  </si>
  <si>
    <t>Fontys Hogeschool Toegepaste Natuurwetenschappen</t>
  </si>
  <si>
    <t>Fontys Hogeschool Engineering</t>
  </si>
  <si>
    <t>Fontys Hogeschool Bedrijfsmanagement, Educatie en Techniek</t>
  </si>
  <si>
    <t>R3, R4</t>
  </si>
  <si>
    <t>Economie</t>
  </si>
  <si>
    <t>Fontys Hogeschool Financieel Management</t>
  </si>
  <si>
    <t>Fontys Hogeschool Management Economie en Recht</t>
  </si>
  <si>
    <t>Fontys Hogeschool Marketing en Management</t>
  </si>
  <si>
    <t>Fontys Hogeschool Communicatie</t>
  </si>
  <si>
    <t>Kantoor omgeving, enkel medewerkers werkzaam</t>
  </si>
  <si>
    <t xml:space="preserve">Spar op TU/e terrein </t>
  </si>
  <si>
    <t xml:space="preserve">Cateraar en Starbucks in de TU/e gebouwen </t>
  </si>
  <si>
    <t>1,8 km</t>
  </si>
  <si>
    <t>Momenteel Summa college is niet van Fontys</t>
  </si>
  <si>
    <t>Pabo en Pedagogiek</t>
  </si>
  <si>
    <t xml:space="preserve">Relatief veel vrouwelijke studenten </t>
  </si>
  <si>
    <t xml:space="preserve">1,8 km </t>
  </si>
  <si>
    <t>Fontys Hogeschool Pedagogiek</t>
  </si>
  <si>
    <t>Fontys Opleidingscentrum Speciale Onderwijszorg</t>
  </si>
  <si>
    <t>Fontys Hogeschool Kind en Educatie</t>
  </si>
  <si>
    <t>Fontys Hogeschool Automotive</t>
  </si>
  <si>
    <t>Automotive</t>
  </si>
  <si>
    <t xml:space="preserve">2 km </t>
  </si>
  <si>
    <t>Sociale Studies, Paramedisch, Mens &amp; Gezondheid</t>
  </si>
  <si>
    <t>Studenten gericht op gezondheid. Regelmatig acties goed doelen.</t>
  </si>
  <si>
    <t xml:space="preserve">Ziekenhuiscateraar </t>
  </si>
  <si>
    <t>Fontys Paramedische Hogeschool</t>
  </si>
  <si>
    <t>Fontys Hogeschool Mens en Gezondheid</t>
  </si>
  <si>
    <t>Fontys Hogeschool Sociale Studies</t>
  </si>
  <si>
    <t>Witte Dame</t>
  </si>
  <si>
    <t>Fontys Hogeschool HRM en Psychologie</t>
  </si>
  <si>
    <t>HRM-P</t>
  </si>
  <si>
    <t xml:space="preserve">Gesitueerd in stadscentrum </t>
  </si>
  <si>
    <t xml:space="preserve">1 km </t>
  </si>
  <si>
    <t>Fontys Sporthogeschool</t>
  </si>
  <si>
    <t>Sport Hogeschool</t>
  </si>
  <si>
    <t>Albert Heijn &lt; 1 km</t>
  </si>
  <si>
    <t>Oriental Green House &lt; 500 m</t>
  </si>
  <si>
    <t>4,5 km</t>
  </si>
  <si>
    <t>Pedagogiek, leraren opleiding, HRM, psychologie, bedrijfsmanagement</t>
  </si>
  <si>
    <t xml:space="preserve">Ontwikkeling van Jumbo supermarkt + foodcourt in 2018. </t>
  </si>
  <si>
    <t xml:space="preserve">3 restaurants &lt; 250 m  </t>
  </si>
  <si>
    <t>5,7 km</t>
  </si>
  <si>
    <t>Fontys Lerarenopleiding Tilburg</t>
  </si>
  <si>
    <t>P2 + P2N</t>
  </si>
  <si>
    <t>ICT opleidingen</t>
  </si>
  <si>
    <t>Fontys Academy for Creative Industries</t>
  </si>
  <si>
    <t>Muziek, concept en entertainment opleidingen</t>
  </si>
  <si>
    <t>Verdeling ACI over 3 panden, cijfers per pand voor dit instituut niet bekend, verdeelsleutel  gemaakt a.d.h.v. vierkante meters voor ACI per gebouw</t>
  </si>
  <si>
    <t>Economische opleidingen</t>
  </si>
  <si>
    <t>Fontys Economische Hogeschool Tilburg</t>
  </si>
  <si>
    <t>Fontys Hogeschool voor de Kunsten</t>
  </si>
  <si>
    <t>Kunstopleidingen</t>
  </si>
  <si>
    <t>Albert Heijn, Ekoplaza, Hema &lt; 500 m</t>
  </si>
  <si>
    <t>nabij centrum vele horeca gelegenheden</t>
  </si>
  <si>
    <t>900m</t>
  </si>
  <si>
    <t>Fontys Hogeschool Journalistiek</t>
  </si>
  <si>
    <t>1 supermarkt &lt;1 km</t>
  </si>
  <si>
    <t>1 restaurant &lt; 1 km</t>
  </si>
  <si>
    <t>750m</t>
  </si>
  <si>
    <t xml:space="preserve">Muziek, concept en entertainment </t>
  </si>
  <si>
    <t>Juridische Hogeschool Avans-Fontys</t>
  </si>
  <si>
    <t>2 supermarkten</t>
  </si>
  <si>
    <t>2 restaurants</t>
  </si>
  <si>
    <t>500m</t>
  </si>
  <si>
    <t>W1, W3</t>
  </si>
  <si>
    <t>Techniek en logistiek, business management, kind en educatie</t>
  </si>
  <si>
    <t>Internationale studenten, voornamelijk uit Duitsland. Betaalbare warme maaltijden voor de lunch gewenst</t>
  </si>
  <si>
    <t>Geen</t>
  </si>
  <si>
    <t>Ziekenhuis met beperkte catering voorziening, McDonalds</t>
  </si>
  <si>
    <t>2,5km</t>
  </si>
  <si>
    <t>Fontys International Business School</t>
  </si>
  <si>
    <t>Fontys Hogeschool Techniek en Logistiek</t>
  </si>
  <si>
    <t>Pabo, lerarenopleiding, pedagogiek, onderwijszorg</t>
  </si>
  <si>
    <t>Albert Heijn en Aldi</t>
  </si>
  <si>
    <t>Stadcentrum bevindt zich tussen 500 m en 1,2 km</t>
  </si>
  <si>
    <t>600 m</t>
  </si>
  <si>
    <t>Fontys Lerarenopleiding Sittard</t>
  </si>
  <si>
    <t>Nieuwste Pabo</t>
  </si>
  <si>
    <t>Pedagogiek, onderwijszorg, kind en educatie</t>
  </si>
  <si>
    <t>Coöp &lt; 100 m</t>
  </si>
  <si>
    <t>Kind en educatie</t>
  </si>
  <si>
    <t xml:space="preserve">Fontys gebouwen (codes) </t>
  </si>
  <si>
    <t>Per Instituut en Dienst aantal beschikbare m2 (kantoren, labotratoria collegezalen, lokalen)</t>
  </si>
  <si>
    <t>uitdraai november 2016</t>
  </si>
  <si>
    <t>Fontys Hogeschool Kind &amp; Educatie</t>
  </si>
  <si>
    <t>de Nieuwste Pabo</t>
  </si>
  <si>
    <t>Gemeente Eindhoven</t>
  </si>
  <si>
    <t>Fontys Hogeschool Human Research Management en Psychologie</t>
  </si>
  <si>
    <t>Juridische Hogeschool Avans / Fontys</t>
  </si>
  <si>
    <t>College van Bestuur</t>
  </si>
  <si>
    <t>P2N</t>
  </si>
  <si>
    <t>P7</t>
  </si>
  <si>
    <t>Fontys Pedagogisch Technische Hogeschool Eindhoven</t>
  </si>
  <si>
    <t>Team Bedrijfsmanagement Midden Klein Bedrijf</t>
  </si>
  <si>
    <t>Team Technische Bedrijfskunde</t>
  </si>
  <si>
    <t>Werktuigbouwkunde</t>
  </si>
  <si>
    <t>Fontys Hogeschool Management, Economie, Recht</t>
  </si>
  <si>
    <t>Fontys Hogeschool Marketing Management</t>
  </si>
  <si>
    <t>Edutel bv</t>
  </si>
  <si>
    <t>Hoger onderwijs voor ouderen</t>
  </si>
  <si>
    <t>Summa College</t>
  </si>
  <si>
    <t>TNO</t>
  </si>
  <si>
    <t>Team Logistiek Venlo</t>
  </si>
  <si>
    <t>Team Techniek Venlo</t>
  </si>
  <si>
    <t>Techniek en aula (cateraar verantwoordelijk voor catering/aulabeheer)</t>
  </si>
  <si>
    <t xml:space="preserve">Gelijke verdeling tussen mannelijke en vrouwelijke studenten. Aantal internationale studenten </t>
  </si>
  <si>
    <t xml:space="preserve">Relatief veel mannelijke studenten. Aantal internationale studenten </t>
  </si>
  <si>
    <t xml:space="preserve">Relatief meer vrouwelijke dan mannelijke studenten </t>
  </si>
  <si>
    <t>Enkel automaten op deze locatie. Cateringfaciliteiten van ROC</t>
  </si>
  <si>
    <t xml:space="preserve">Aantal internationale studenten </t>
  </si>
  <si>
    <t xml:space="preserve">Studenten gericht op gezondheid. Aantal deeltijdstudenten </t>
  </si>
  <si>
    <t xml:space="preserve">Aantal deeltijd studenten </t>
  </si>
  <si>
    <t>Zie bijlage 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</si>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</sst>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 Symbol"/>
      <family val="2"/>
    </font>
    <font>
      <sz val="10"/>
      <color theme="1"/>
      <name val="Tahoma"/>
      <family val="2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4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0" xfId="0" applyFont="1" applyFill="1" applyBorder="1"/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0" fillId="3" borderId="0" xfId="0" applyFill="1"/>
    <xf numFmtId="0" fontId="1" fillId="3" borderId="1" xfId="0" applyFont="1" applyFill="1" applyBorder="1"/>
    <xf numFmtId="0" fontId="4" fillId="3" borderId="0" xfId="0" applyFont="1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/>
    <xf numFmtId="0" fontId="4" fillId="0" borderId="1" xfId="1" applyBorder="1" applyAlignment="1">
      <alignment horizontal="center" vertical="center"/>
    </xf>
    <xf numFmtId="0" fontId="4" fillId="4" borderId="1" xfId="1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NumberFormat="1"/>
    <xf numFmtId="0" fontId="4" fillId="0" borderId="1" xfId="0" applyFont="1" applyBorder="1"/>
    <xf numFmtId="0" fontId="4" fillId="5" borderId="1" xfId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4" fillId="5" borderId="2" xfId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8" borderId="1" xfId="1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left"/>
    </xf>
    <xf numFmtId="0" fontId="4" fillId="6" borderId="1" xfId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9" borderId="1" xfId="1" applyFill="1" applyBorder="1" applyAlignment="1">
      <alignment horizontal="center" vertical="center"/>
    </xf>
    <xf numFmtId="0" fontId="4" fillId="9" borderId="2" xfId="1" applyFill="1" applyBorder="1" applyAlignment="1">
      <alignment horizontal="center" vertical="center"/>
    </xf>
    <xf numFmtId="0" fontId="3" fillId="2" borderId="3" xfId="0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" fillId="3" borderId="1" xfId="1" applyFont="1" applyFill="1" applyBorder="1" applyAlignment="1">
      <alignment horizontal="left"/>
    </xf>
    <xf numFmtId="0" fontId="4" fillId="9" borderId="1" xfId="1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left" indent="2"/>
    </xf>
    <xf numFmtId="0" fontId="0" fillId="0" borderId="0" xfId="0" pivotButton="1"/>
    <xf numFmtId="0" fontId="1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Protection="1">
      <protection locked="0"/>
    </xf>
    <xf numFmtId="0" fontId="5" fillId="2" borderId="1" xfId="1" applyFont="1" applyFill="1" applyBorder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left"/>
      <protection locked="0"/>
    </xf>
    <xf numFmtId="0" fontId="0" fillId="3" borderId="5" xfId="0" applyFill="1" applyBorder="1" applyProtection="1">
      <protection locked="0"/>
    </xf>
    <xf numFmtId="0" fontId="1" fillId="3" borderId="5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4" fillId="0" borderId="1" xfId="1" applyBorder="1" applyAlignment="1" applyProtection="1">
      <alignment horizontal="center" vertical="center"/>
      <protection locked="0"/>
    </xf>
    <xf numFmtId="0" fontId="4" fillId="4" borderId="1" xfId="1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4" borderId="1" xfId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2" fillId="4" borderId="1" xfId="1" applyFont="1" applyFill="1" applyBorder="1" applyAlignment="1" applyProtection="1">
      <alignment horizontal="center"/>
      <protection locked="0"/>
    </xf>
    <xf numFmtId="0" fontId="0" fillId="3" borderId="4" xfId="0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0" fontId="0" fillId="0" borderId="1" xfId="0" applyFill="1" applyBorder="1" applyProtection="1"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3" fillId="2" borderId="6" xfId="0" applyFont="1" applyFill="1" applyBorder="1" applyProtection="1"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Protection="1">
      <protection locked="0"/>
    </xf>
    <xf numFmtId="0" fontId="5" fillId="2" borderId="6" xfId="0" applyFont="1" applyFill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2" fillId="3" borderId="1" xfId="1" applyFont="1" applyFill="1" applyBorder="1" applyAlignment="1" applyProtection="1">
      <alignment horizontal="left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2" applyFont="1"/>
    <xf numFmtId="0" fontId="6" fillId="0" borderId="0" xfId="2"/>
    <xf numFmtId="0" fontId="10" fillId="0" borderId="0" xfId="2" applyFont="1"/>
    <xf numFmtId="1" fontId="6" fillId="0" borderId="0" xfId="2" applyNumberFormat="1"/>
    <xf numFmtId="0" fontId="6" fillId="0" borderId="0" xfId="2" applyBorder="1"/>
    <xf numFmtId="0" fontId="1" fillId="0" borderId="0" xfId="0" applyFont="1" applyBorder="1" applyAlignment="1">
      <alignment horizontal="center"/>
    </xf>
    <xf numFmtId="0" fontId="0" fillId="0" borderId="0" xfId="0" applyFill="1"/>
    <xf numFmtId="0" fontId="1" fillId="0" borderId="5" xfId="0" applyFont="1" applyBorder="1"/>
    <xf numFmtId="0" fontId="5" fillId="4" borderId="0" xfId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/>
    </xf>
    <xf numFmtId="0" fontId="0" fillId="4" borderId="0" xfId="0" applyFill="1" applyBorder="1" applyAlignment="1">
      <alignment horizontal="center" vertical="center"/>
    </xf>
    <xf numFmtId="0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left" vertical="center"/>
    </xf>
    <xf numFmtId="0" fontId="12" fillId="4" borderId="0" xfId="0" applyNumberFormat="1" applyFont="1" applyFill="1" applyBorder="1" applyAlignment="1">
      <alignment horizontal="left"/>
    </xf>
    <xf numFmtId="0" fontId="4" fillId="7" borderId="2" xfId="1" applyFill="1" applyBorder="1" applyAlignment="1">
      <alignment horizontal="left" vertical="center"/>
    </xf>
    <xf numFmtId="0" fontId="4" fillId="7" borderId="7" xfId="1" applyFill="1" applyBorder="1" applyAlignment="1">
      <alignment horizontal="left" vertical="center"/>
    </xf>
    <xf numFmtId="0" fontId="4" fillId="7" borderId="8" xfId="1" applyFill="1" applyBorder="1" applyAlignment="1">
      <alignment horizontal="left" vertical="center"/>
    </xf>
  </cellXfs>
  <cellStyles count="3">
    <cellStyle name="Standaard" xfId="0" builtinId="0"/>
    <cellStyle name="Standaard 2" xfId="2"/>
    <cellStyle name="Standaard 2 2" xfId="1"/>
  </cellStyles>
  <dxfs count="2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nice\AppData\Local\Microsoft\Windows\Temporary%20Internet%20Files\Content.Outlook\ZZ2JEZ07\VloeroppervlakteCateraarNov2016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uimtestaat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o-van Vliet,Eveline E.J." refreshedDate="42710.427840393517" createdVersion="5" refreshedVersion="4" minRefreshableVersion="3" recordCount="140">
  <cacheSource type="worksheet">
    <worksheetSource ref="A1:I1048576" sheet="Detail" r:id="rId2"/>
  </cacheSource>
  <cacheFields count="9">
    <cacheField name="Gebouw" numFmtId="0">
      <sharedItems containsBlank="1" count="19">
        <s v="CL"/>
        <s v="EK"/>
        <s v="FF"/>
        <s v="GI"/>
        <s v="H4"/>
        <s v="MD"/>
        <s v="P1"/>
        <s v="P3"/>
        <s v="P4"/>
        <s v="R1"/>
        <s v="R3R4"/>
        <s v="R5"/>
        <s v="S1"/>
        <s v="S3"/>
        <s v="TF"/>
        <s v="W1"/>
        <s v="W3"/>
        <s v="ZP"/>
        <m/>
      </sharedItems>
    </cacheField>
    <cacheField name="Ruimte" numFmtId="0">
      <sharedItems containsBlank="1"/>
    </cacheField>
    <cacheField name="Ruimtenaam" numFmtId="0">
      <sharedItems containsBlank="1" count="51">
        <s v="Restaurant"/>
        <s v="Uitgiftebalie"/>
        <s v="Spoelkeuken"/>
        <s v="Ontvangst goederen"/>
        <s v="Berging"/>
        <s v="Keuken"/>
        <s v="Koelcel"/>
        <s v="Opslag emballage"/>
        <s v="Vaatinzameling"/>
        <s v="Kantoor"/>
        <s v="Podium"/>
        <s v="Ontmoetings plein"/>
        <s v="Aula"/>
        <s v="Kantine"/>
        <s v="Containers"/>
        <s v="Uitgifte balie"/>
        <s v="Brabantzaal"/>
        <s v="Koelruimte"/>
        <s v="Pers. verzorging"/>
        <s v="Douche"/>
        <s v="Café"/>
        <s v="Bar"/>
        <s v="Bistro"/>
        <s v="Buffet"/>
        <s v="Banqueting"/>
        <s v="Kantine (podium)"/>
        <s v="Kantine (kuil)"/>
        <s v="Bereiding/Uitgifte"/>
        <s v="Uitgifte/Buffet"/>
        <s v="Koel/Vries ruimte"/>
        <s v="Foot storage"/>
        <s v="Café 040"/>
        <s v="Magazijn"/>
        <s v="Koffiecorner"/>
        <s v="Koffiebar"/>
        <s v="Regieruimte"/>
        <s v="Uitgifte"/>
        <s v="Bereiding"/>
        <s v="Lounge"/>
        <s v="Loges"/>
        <s v="Kleedruimte"/>
        <s v="Bereidingskeuken"/>
        <s v="Bereidingbalie"/>
        <s v="Uitgifte balies"/>
        <s v="Grand Café"/>
        <s v="Opslag"/>
        <s v="Kantine/Café"/>
        <s v="?"/>
        <s v="'t Cenakel"/>
        <s v="Bereidingsruimte"/>
        <m/>
      </sharedItems>
    </cacheField>
    <cacheField name="Opp" numFmtId="0">
      <sharedItems containsString="0" containsBlank="1" containsNumber="1" minValue="1.66" maxValue="518.01"/>
    </cacheField>
    <cacheField name="Toepassing" numFmtId="0">
      <sharedItems containsBlank="1" count="7">
        <s v="70"/>
        <s v="81"/>
        <s v="60"/>
        <s v="92"/>
        <s v="50"/>
        <s v="80"/>
        <m/>
      </sharedItems>
    </cacheField>
    <cacheField name="Gebruik" numFmtId="0">
      <sharedItems containsBlank="1" count="10">
        <s v="Kantine"/>
        <s v="Keuken"/>
        <s v="Werkruimte"/>
        <s v="Berging"/>
        <s v="Kantoor"/>
        <s v="Natte cel"/>
        <s v="Douche"/>
        <s v="Algemeen"/>
        <s v="Pantry"/>
        <m/>
      </sharedItems>
    </cacheField>
    <cacheField name="BH" numFmtId="0">
      <sharedItems containsBlank="1"/>
    </cacheField>
    <cacheField name="Ruimtebeheerder" numFmtId="0">
      <sharedItems containsBlank="1" count="3">
        <s v="Restauratie"/>
        <s v="Cateraar"/>
        <m/>
      </sharedItems>
    </cacheField>
    <cacheField name="KPL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igo-van Vliet,Eveline E.J." refreshedDate="42710.430506944445" createdVersion="5" refreshedVersion="4" minRefreshableVersion="3" recordCount="6913">
  <cacheSource type="worksheet">
    <worksheetSource ref="B1:N1048576" sheet="Ruimtestaat_all" r:id="rId2"/>
  </cacheSource>
  <cacheFields count="13">
    <cacheField name="Gebouw" numFmtId="0">
      <sharedItems containsBlank="1" count="27">
        <s v="AP"/>
        <s v="CL"/>
        <s v="EK"/>
        <s v="ES"/>
        <s v="FF"/>
        <s v="GI"/>
        <s v="H4"/>
        <s v="MD"/>
        <s v="P1"/>
        <s v="P2"/>
        <s v="P2N"/>
        <s v="P3"/>
        <s v="P4"/>
        <s v="P7"/>
        <s v="R1"/>
        <s v="R3R4"/>
        <s v="R5"/>
        <s v="S1"/>
        <s v="S2"/>
        <s v="S3"/>
        <s v="TF"/>
        <s v="TNO"/>
        <s v="VR"/>
        <s v="W1"/>
        <s v="W3"/>
        <s v="ZP"/>
        <m/>
      </sharedItems>
    </cacheField>
    <cacheField name="Ruimte" numFmtId="0">
      <sharedItems containsBlank="1"/>
    </cacheField>
    <cacheField name="Ruimtenaam" numFmtId="0">
      <sharedItems containsBlank="1"/>
    </cacheField>
    <cacheField name="Opp" numFmtId="0">
      <sharedItems containsString="0" containsBlank="1" containsNumber="1" minValue="0.3" maxValue="5757.02"/>
    </cacheField>
    <cacheField name="Toepassing" numFmtId="0">
      <sharedItems containsBlank="1"/>
    </cacheField>
    <cacheField name="Gebruik" numFmtId="0">
      <sharedItems containsBlank="1"/>
    </cacheField>
    <cacheField name="BH" numFmtId="0">
      <sharedItems containsBlank="1"/>
    </cacheField>
    <cacheField name="Ruimtebeheerder" numFmtId="0">
      <sharedItems containsBlank="1" count="64">
        <s v="Fontys Academy for Creative Industries"/>
        <s v="Gebouw"/>
        <s v="Fontys"/>
        <s v="Flex (ratio studenten)"/>
        <s v="de Nieuwste Pabo"/>
        <s v="Dienst Huisvesting en Facilitaire zaken"/>
        <s v="Flex (groep 2)"/>
        <s v="Flex (groep 1)"/>
        <s v="Dienst Studentenvoorzieningen"/>
        <s v="Restauratie"/>
        <s v="Cateraar"/>
        <s v="Schoonmaak"/>
        <s v="Dienst IT"/>
        <s v="Fontys Hogeschool Pedagogiek"/>
        <s v="Fontys Lerarenopleiding Sittard"/>
        <s v="Beschikbaar"/>
        <s v="Diversen"/>
        <s v="Gedeeld Beheer"/>
        <s v="Gemeente Eindhoven"/>
        <s v="Fontys Sporthogeschool"/>
        <s v="Fontys Hogeschool Human Research Management en Psychologie"/>
        <s v="Fontys Hogeschool Kind &amp; Educatie"/>
        <s v="Centrale Reservering Gefactureerd"/>
        <s v="Fontys Hogeschool Journalistiek"/>
        <s v="Juridische Hogeschool Avans / Fontys"/>
        <s v="Fontys Hogeschool Automotive"/>
        <s v="Fontys Lerarenopleiding Tilburg"/>
        <s v="Dienst Personeel en Organisatie"/>
        <s v="College van Bestuur"/>
        <s v="Fontys Hogeschool Bedrijfsmanagement, Educatie en Techniek"/>
        <s v="Fontys Opleidingscentrum Speciale Onderwijszorg"/>
        <s v="Publieke ruimten"/>
        <s v="Centrale Roostering"/>
        <s v="Fontys Hogeschool Mens en Gezondheid"/>
        <s v="Fontys Hogeschool ICT"/>
        <s v="Dienst Financiën"/>
        <s v="Fontys Economische Hogeschool Tilburg"/>
        <s v="Fontys Hogeschool voor de Kunsten"/>
        <s v="Fontys Pedagogisch Technische Hogeschool Eindhoven"/>
        <s v="Fontys Hogeschool Toegepaste Natuurwetenschappen"/>
        <s v="Fontys Hogeschool Engineering"/>
        <s v="Elektrotechniek"/>
        <s v="Werktuigbouwkunde"/>
        <s v="Team Technische Bedrijfskunde"/>
        <s v="Team Bedrijfsmanagement Midden Klein Bedrijf"/>
        <s v="Fontys Hogeschool Marketing Management"/>
        <s v="Fontys Hogeschool Financieel Management"/>
        <s v="Dienst Marketing en Communicatie"/>
        <s v="Publieke ruimten (bouwdeel)"/>
        <s v="Fontys Hogeschool Communicatie"/>
        <s v="Fontys Hogeschool Management, Economie, Recht"/>
        <s v="Edutel bv"/>
        <s v="Summa College"/>
        <s v="Gemeenschappelijk gebruik"/>
        <s v="Hoger onderwijs voor ouderen"/>
        <s v="Fontys Paramedische Hogeschool"/>
        <s v="Fontys Hogeschool Sociale Studies"/>
        <s v="Dienst Onderwijs en Onderzoek"/>
        <s v="Fontys International Business School"/>
        <s v="Fontys Hogeschool Techniek en Logistiek"/>
        <s v="Team Techniek Venlo"/>
        <s v="Team Logistiek Venlo"/>
        <s v="Niet verhuurbaar"/>
        <m/>
      </sharedItems>
    </cacheField>
    <cacheField name="KPLS" numFmtId="0">
      <sharedItems containsBlank="1"/>
    </cacheField>
    <cacheField name="Kostenplaats" numFmtId="0">
      <sharedItems containsBlank="1"/>
    </cacheField>
    <cacheField name="MG" numFmtId="0">
      <sharedItems containsBlank="1"/>
    </cacheField>
    <cacheField name="Ruimtegebruiker" numFmtId="0">
      <sharedItems containsBlank="1"/>
    </cacheField>
    <cacheField name="Percentage" numFmtId="0">
      <sharedItems containsString="0" containsBlank="1" containsNumber="1" minValue="0.25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x v="0"/>
    <s v="0.14"/>
    <x v="0"/>
    <n v="230.34"/>
    <x v="0"/>
    <x v="0"/>
    <s v="G21"/>
    <x v="0"/>
    <s v="G21"/>
  </r>
  <r>
    <x v="0"/>
    <s v="0.15"/>
    <x v="1"/>
    <n v="49.3"/>
    <x v="0"/>
    <x v="1"/>
    <s v="E01"/>
    <x v="1"/>
    <s v="E01"/>
  </r>
  <r>
    <x v="0"/>
    <s v="0.16"/>
    <x v="2"/>
    <n v="9.91"/>
    <x v="0"/>
    <x v="1"/>
    <s v="E01"/>
    <x v="1"/>
    <s v="E01"/>
  </r>
  <r>
    <x v="0"/>
    <s v="0.17"/>
    <x v="3"/>
    <n v="4.66"/>
    <x v="1"/>
    <x v="2"/>
    <s v="E01"/>
    <x v="1"/>
    <s v="E01"/>
  </r>
  <r>
    <x v="0"/>
    <s v="0.18"/>
    <x v="4"/>
    <n v="8.74"/>
    <x v="2"/>
    <x v="3"/>
    <s v="E01"/>
    <x v="1"/>
    <s v="E01"/>
  </r>
  <r>
    <x v="1"/>
    <s v="0.13"/>
    <x v="4"/>
    <n v="9.6199999999999992"/>
    <x v="2"/>
    <x v="3"/>
    <s v="G21"/>
    <x v="0"/>
    <s v="G21"/>
  </r>
  <r>
    <x v="1"/>
    <s v="0.14"/>
    <x v="0"/>
    <n v="198.58"/>
    <x v="0"/>
    <x v="0"/>
    <s v="G21"/>
    <x v="0"/>
    <s v="G21"/>
  </r>
  <r>
    <x v="1"/>
    <s v="0.17"/>
    <x v="1"/>
    <n v="141.31"/>
    <x v="0"/>
    <x v="1"/>
    <s v="E01"/>
    <x v="1"/>
    <s v="E01"/>
  </r>
  <r>
    <x v="1"/>
    <s v="0.17A"/>
    <x v="5"/>
    <n v="15.01"/>
    <x v="0"/>
    <x v="1"/>
    <s v="E01"/>
    <x v="1"/>
    <s v="E01"/>
  </r>
  <r>
    <x v="1"/>
    <s v="0.17B"/>
    <x v="6"/>
    <n v="10.95"/>
    <x v="2"/>
    <x v="3"/>
    <s v="E01"/>
    <x v="1"/>
    <s v="E01"/>
  </r>
  <r>
    <x v="1"/>
    <s v="0.18"/>
    <x v="7"/>
    <n v="28.37"/>
    <x v="2"/>
    <x v="3"/>
    <s v="E01"/>
    <x v="1"/>
    <s v="E01"/>
  </r>
  <r>
    <x v="1"/>
    <s v="0.19"/>
    <x v="2"/>
    <n v="17.829999999999998"/>
    <x v="0"/>
    <x v="1"/>
    <s v="E01"/>
    <x v="1"/>
    <s v="E01"/>
  </r>
  <r>
    <x v="1"/>
    <s v="0.19A"/>
    <x v="8"/>
    <n v="5.13"/>
    <x v="0"/>
    <x v="1"/>
    <s v="E01"/>
    <x v="1"/>
    <s v="E01"/>
  </r>
  <r>
    <x v="1"/>
    <s v="0.20"/>
    <x v="9"/>
    <n v="11.06"/>
    <x v="1"/>
    <x v="4"/>
    <s v="E01"/>
    <x v="1"/>
    <s v="E01"/>
  </r>
  <r>
    <x v="1"/>
    <s v="0.21"/>
    <x v="4"/>
    <n v="12.16"/>
    <x v="2"/>
    <x v="3"/>
    <s v="E01"/>
    <x v="1"/>
    <s v="E01"/>
  </r>
  <r>
    <x v="2"/>
    <s v="0.16"/>
    <x v="5"/>
    <n v="39.44"/>
    <x v="0"/>
    <x v="1"/>
    <s v="E01"/>
    <x v="1"/>
    <s v="E01"/>
  </r>
  <r>
    <x v="2"/>
    <s v="0.16A"/>
    <x v="4"/>
    <n v="9.61"/>
    <x v="2"/>
    <x v="3"/>
    <s v="E01"/>
    <x v="1"/>
    <s v="E01"/>
  </r>
  <r>
    <x v="2"/>
    <s v="0.19A"/>
    <x v="10"/>
    <n v="80.56"/>
    <x v="0"/>
    <x v="0"/>
    <s v="G21"/>
    <x v="0"/>
    <s v="G21"/>
  </r>
  <r>
    <x v="2"/>
    <s v="0.90"/>
    <x v="11"/>
    <n v="79.94"/>
    <x v="0"/>
    <x v="0"/>
    <s v="G21"/>
    <x v="0"/>
    <s v="G21"/>
  </r>
  <r>
    <x v="2"/>
    <s v="0.93"/>
    <x v="12"/>
    <n v="105.93"/>
    <x v="0"/>
    <x v="0"/>
    <s v="G21"/>
    <x v="0"/>
    <s v="G21"/>
  </r>
  <r>
    <x v="2"/>
    <s v="0.94"/>
    <x v="11"/>
    <n v="51.14"/>
    <x v="0"/>
    <x v="0"/>
    <s v="G21"/>
    <x v="0"/>
    <s v="G21"/>
  </r>
  <r>
    <x v="3"/>
    <s v="0.19"/>
    <x v="13"/>
    <n v="269.54000000000002"/>
    <x v="0"/>
    <x v="0"/>
    <s v="G21"/>
    <x v="0"/>
    <s v="G21"/>
  </r>
  <r>
    <x v="3"/>
    <s v="0.20"/>
    <x v="1"/>
    <n v="27.68"/>
    <x v="0"/>
    <x v="1"/>
    <s v="E01"/>
    <x v="1"/>
    <s v="E01"/>
  </r>
  <r>
    <x v="3"/>
    <s v="0.21"/>
    <x v="5"/>
    <n v="12.74"/>
    <x v="0"/>
    <x v="1"/>
    <s v="E01"/>
    <x v="1"/>
    <s v="E01"/>
  </r>
  <r>
    <x v="3"/>
    <s v="0.21A"/>
    <x v="14"/>
    <n v="7.54"/>
    <x v="2"/>
    <x v="3"/>
    <s v="E01"/>
    <x v="1"/>
    <s v="E01"/>
  </r>
  <r>
    <x v="3"/>
    <s v="0.22"/>
    <x v="4"/>
    <n v="14.43"/>
    <x v="2"/>
    <x v="3"/>
    <s v="E01"/>
    <x v="1"/>
    <s v="E01"/>
  </r>
  <r>
    <x v="4"/>
    <s v="0.06"/>
    <x v="13"/>
    <n v="70.78"/>
    <x v="0"/>
    <x v="0"/>
    <s v="G21"/>
    <x v="0"/>
    <s v="G21"/>
  </r>
  <r>
    <x v="4"/>
    <s v="0.06a"/>
    <x v="1"/>
    <n v="20.329999999999998"/>
    <x v="0"/>
    <x v="1"/>
    <s v="E01"/>
    <x v="1"/>
    <s v="E01"/>
  </r>
  <r>
    <x v="4"/>
    <s v="0.07"/>
    <x v="4"/>
    <n v="4.46"/>
    <x v="2"/>
    <x v="3"/>
    <s v="E01"/>
    <x v="1"/>
    <s v="E01"/>
  </r>
  <r>
    <x v="5"/>
    <s v="0.41"/>
    <x v="4"/>
    <n v="8.86"/>
    <x v="2"/>
    <x v="3"/>
    <s v="E01"/>
    <x v="1"/>
    <s v="E01"/>
  </r>
  <r>
    <x v="5"/>
    <s v="0.42"/>
    <x v="4"/>
    <n v="6.42"/>
    <x v="2"/>
    <x v="3"/>
    <s v="E01"/>
    <x v="1"/>
    <s v="E01"/>
  </r>
  <r>
    <x v="5"/>
    <s v="0.43"/>
    <x v="2"/>
    <n v="11.43"/>
    <x v="0"/>
    <x v="1"/>
    <s v="E01"/>
    <x v="1"/>
    <s v="E01"/>
  </r>
  <r>
    <x v="5"/>
    <s v="0.45"/>
    <x v="15"/>
    <n v="35.96"/>
    <x v="0"/>
    <x v="1"/>
    <s v="E01"/>
    <x v="1"/>
    <s v="E01"/>
  </r>
  <r>
    <x v="5"/>
    <s v="0.47"/>
    <x v="4"/>
    <n v="7.07"/>
    <x v="2"/>
    <x v="3"/>
    <s v="E01"/>
    <x v="1"/>
    <s v="E01"/>
  </r>
  <r>
    <x v="5"/>
    <s v="0.50"/>
    <x v="4"/>
    <n v="17.11"/>
    <x v="2"/>
    <x v="3"/>
    <s v="E01"/>
    <x v="1"/>
    <s v="E01"/>
  </r>
  <r>
    <x v="5"/>
    <s v="0.51"/>
    <x v="16"/>
    <n v="151.03"/>
    <x v="0"/>
    <x v="0"/>
    <s v="G21"/>
    <x v="0"/>
    <s v="G21"/>
  </r>
  <r>
    <x v="5"/>
    <s v="0.52"/>
    <x v="16"/>
    <n v="203.13"/>
    <x v="0"/>
    <x v="0"/>
    <s v="G21"/>
    <x v="0"/>
    <s v="G21"/>
  </r>
  <r>
    <x v="6"/>
    <s v="D0.01"/>
    <x v="0"/>
    <n v="417.37"/>
    <x v="0"/>
    <x v="0"/>
    <s v="G21"/>
    <x v="0"/>
    <s v="G21"/>
  </r>
  <r>
    <x v="6"/>
    <s v="D0.02"/>
    <x v="5"/>
    <n v="150.69999999999999"/>
    <x v="0"/>
    <x v="1"/>
    <s v="E01"/>
    <x v="1"/>
    <s v="E01"/>
  </r>
  <r>
    <x v="6"/>
    <s v="D0.02a"/>
    <x v="1"/>
    <n v="115.66"/>
    <x v="0"/>
    <x v="1"/>
    <s v="E01"/>
    <x v="1"/>
    <s v="E01"/>
  </r>
  <r>
    <x v="6"/>
    <s v="D0.03"/>
    <x v="9"/>
    <n v="11.23"/>
    <x v="1"/>
    <x v="4"/>
    <s v="E01"/>
    <x v="1"/>
    <s v="E01"/>
  </r>
  <r>
    <x v="6"/>
    <s v="D0.04"/>
    <x v="2"/>
    <n v="22.89"/>
    <x v="0"/>
    <x v="1"/>
    <s v="E01"/>
    <x v="1"/>
    <s v="E01"/>
  </r>
  <r>
    <x v="6"/>
    <s v="D0.05"/>
    <x v="4"/>
    <n v="9.4"/>
    <x v="2"/>
    <x v="3"/>
    <s v="E01"/>
    <x v="1"/>
    <s v="E01"/>
  </r>
  <r>
    <x v="6"/>
    <s v="D0.06"/>
    <x v="17"/>
    <n v="80.349999999999994"/>
    <x v="2"/>
    <x v="3"/>
    <s v="E01"/>
    <x v="1"/>
    <s v="E01"/>
  </r>
  <r>
    <x v="6"/>
    <s v="D0.09"/>
    <x v="18"/>
    <n v="14.82"/>
    <x v="3"/>
    <x v="5"/>
    <s v="E01"/>
    <x v="1"/>
    <s v="E01"/>
  </r>
  <r>
    <x v="6"/>
    <s v="D0.10"/>
    <x v="19"/>
    <n v="3.02"/>
    <x v="4"/>
    <x v="6"/>
    <s v="E01"/>
    <x v="1"/>
    <s v="E01"/>
  </r>
  <r>
    <x v="6"/>
    <s v="D0.18"/>
    <x v="20"/>
    <n v="163.28"/>
    <x v="0"/>
    <x v="0"/>
    <s v="G21"/>
    <x v="0"/>
    <s v="G21"/>
  </r>
  <r>
    <x v="6"/>
    <s v="D0.19"/>
    <x v="5"/>
    <n v="10.26"/>
    <x v="0"/>
    <x v="1"/>
    <s v="E01"/>
    <x v="1"/>
    <s v="E01"/>
  </r>
  <r>
    <x v="6"/>
    <s v="D0.19A"/>
    <x v="21"/>
    <n v="21.96"/>
    <x v="0"/>
    <x v="1"/>
    <s v="E01"/>
    <x v="1"/>
    <s v="E01"/>
  </r>
  <r>
    <x v="6"/>
    <s v="D0.20"/>
    <x v="4"/>
    <n v="7.46"/>
    <x v="2"/>
    <x v="3"/>
    <s v="E01"/>
    <x v="1"/>
    <s v="E01"/>
  </r>
  <r>
    <x v="6"/>
    <s v="D1.03"/>
    <x v="5"/>
    <n v="49.49"/>
    <x v="0"/>
    <x v="1"/>
    <s v="E01"/>
    <x v="1"/>
    <s v="E01"/>
  </r>
  <r>
    <x v="6"/>
    <s v="D1.04"/>
    <x v="22"/>
    <n v="174.14"/>
    <x v="0"/>
    <x v="0"/>
    <s v="G21"/>
    <x v="0"/>
    <s v="G21"/>
  </r>
  <r>
    <x v="6"/>
    <s v="D1.04a"/>
    <x v="23"/>
    <n v="16.52"/>
    <x v="0"/>
    <x v="1"/>
    <s v="E01"/>
    <x v="1"/>
    <s v="E01"/>
  </r>
  <r>
    <x v="7"/>
    <s v="0.10"/>
    <x v="2"/>
    <n v="24.05"/>
    <x v="0"/>
    <x v="1"/>
    <s v="E01"/>
    <x v="1"/>
    <s v="E01"/>
  </r>
  <r>
    <x v="7"/>
    <s v="0.40"/>
    <x v="1"/>
    <n v="15.09"/>
    <x v="0"/>
    <x v="1"/>
    <s v="E01"/>
    <x v="1"/>
    <s v="E01"/>
  </r>
  <r>
    <x v="7"/>
    <s v="0.41"/>
    <x v="13"/>
    <n v="175.67"/>
    <x v="0"/>
    <x v="0"/>
    <s v="G21"/>
    <x v="0"/>
    <s v="G21"/>
  </r>
  <r>
    <x v="7"/>
    <s v="0.41a"/>
    <x v="13"/>
    <n v="74.010000000000005"/>
    <x v="0"/>
    <x v="0"/>
    <s v="G21"/>
    <x v="0"/>
    <s v="G21"/>
  </r>
  <r>
    <x v="7"/>
    <s v="0.41b"/>
    <x v="13"/>
    <n v="74.010000000000005"/>
    <x v="0"/>
    <x v="0"/>
    <s v="G21"/>
    <x v="0"/>
    <s v="G21"/>
  </r>
  <r>
    <x v="8"/>
    <s v="0.01"/>
    <x v="5"/>
    <n v="33.99"/>
    <x v="0"/>
    <x v="1"/>
    <s v="E01"/>
    <x v="1"/>
    <s v="E01"/>
  </r>
  <r>
    <x v="8"/>
    <s v="0.02"/>
    <x v="13"/>
    <n v="181.96"/>
    <x v="0"/>
    <x v="0"/>
    <s v="G21"/>
    <x v="0"/>
    <s v="G21"/>
  </r>
  <r>
    <x v="8"/>
    <s v="0.29"/>
    <x v="4"/>
    <n v="5.52"/>
    <x v="2"/>
    <x v="3"/>
    <s v="E01"/>
    <x v="1"/>
    <s v="E01"/>
  </r>
  <r>
    <x v="9"/>
    <s v="1.06B"/>
    <x v="4"/>
    <n v="5.91"/>
    <x v="2"/>
    <x v="3"/>
    <s v="E01"/>
    <x v="1"/>
    <s v="E01"/>
  </r>
  <r>
    <x v="9"/>
    <s v="1.18"/>
    <x v="13"/>
    <n v="187.19"/>
    <x v="0"/>
    <x v="0"/>
    <s v="G21"/>
    <x v="0"/>
    <s v="G21"/>
  </r>
  <r>
    <x v="9"/>
    <s v="1.18a"/>
    <x v="24"/>
    <n v="19.32"/>
    <x v="0"/>
    <x v="1"/>
    <s v="E01"/>
    <x v="1"/>
    <s v="E01"/>
  </r>
  <r>
    <x v="9"/>
    <s v="1.19"/>
    <x v="25"/>
    <n v="101.53"/>
    <x v="0"/>
    <x v="0"/>
    <s v="G21"/>
    <x v="0"/>
    <s v="G21"/>
  </r>
  <r>
    <x v="9"/>
    <s v="1.20"/>
    <x v="26"/>
    <n v="195.93"/>
    <x v="0"/>
    <x v="0"/>
    <s v="G21"/>
    <x v="0"/>
    <s v="G21"/>
  </r>
  <r>
    <x v="9"/>
    <s v="1.21"/>
    <x v="13"/>
    <n v="102.03"/>
    <x v="0"/>
    <x v="0"/>
    <s v="G21"/>
    <x v="0"/>
    <s v="G21"/>
  </r>
  <r>
    <x v="9"/>
    <s v="1.22"/>
    <x v="13"/>
    <n v="116.2"/>
    <x v="0"/>
    <x v="0"/>
    <s v="G21"/>
    <x v="0"/>
    <s v="G21"/>
  </r>
  <r>
    <x v="9"/>
    <s v="1.23"/>
    <x v="2"/>
    <n v="19.14"/>
    <x v="0"/>
    <x v="1"/>
    <s v="E01"/>
    <x v="1"/>
    <s v="E01"/>
  </r>
  <r>
    <x v="9"/>
    <s v="1.24"/>
    <x v="27"/>
    <n v="53.31"/>
    <x v="0"/>
    <x v="1"/>
    <s v="E01"/>
    <x v="1"/>
    <s v="E01"/>
  </r>
  <r>
    <x v="9"/>
    <s v="1.25"/>
    <x v="28"/>
    <n v="58.75"/>
    <x v="0"/>
    <x v="1"/>
    <s v="E01"/>
    <x v="1"/>
    <s v="E01"/>
  </r>
  <r>
    <x v="9"/>
    <s v="1.26"/>
    <x v="29"/>
    <n v="19.21"/>
    <x v="0"/>
    <x v="1"/>
    <s v="E01"/>
    <x v="1"/>
    <s v="E01"/>
  </r>
  <r>
    <x v="9"/>
    <s v="1.57"/>
    <x v="30"/>
    <n v="22.67"/>
    <x v="2"/>
    <x v="3"/>
    <s v="E01"/>
    <x v="1"/>
    <s v="E01"/>
  </r>
  <r>
    <x v="9"/>
    <s v="1.92A"/>
    <x v="4"/>
    <n v="1.66"/>
    <x v="2"/>
    <x v="3"/>
    <s v="E01"/>
    <x v="1"/>
    <s v="E01"/>
  </r>
  <r>
    <x v="9"/>
    <s v="1.92B"/>
    <x v="4"/>
    <n v="1.79"/>
    <x v="2"/>
    <x v="3"/>
    <s v="E01"/>
    <x v="1"/>
    <s v="E01"/>
  </r>
  <r>
    <x v="9"/>
    <s v="1.92C"/>
    <x v="4"/>
    <n v="1.66"/>
    <x v="2"/>
    <x v="3"/>
    <s v="E01"/>
    <x v="1"/>
    <s v="E01"/>
  </r>
  <r>
    <x v="9"/>
    <s v="2.64"/>
    <x v="9"/>
    <n v="13.94"/>
    <x v="1"/>
    <x v="4"/>
    <s v="E01"/>
    <x v="1"/>
    <s v="E01"/>
  </r>
  <r>
    <x v="10"/>
    <s v="0.01"/>
    <x v="31"/>
    <n v="161.07"/>
    <x v="0"/>
    <x v="0"/>
    <s v="G21"/>
    <x v="0"/>
    <s v="G21"/>
  </r>
  <r>
    <x v="10"/>
    <s v="0.02"/>
    <x v="5"/>
    <n v="8.65"/>
    <x v="0"/>
    <x v="1"/>
    <s v="E01"/>
    <x v="1"/>
    <s v="E01"/>
  </r>
  <r>
    <x v="10"/>
    <s v="0.30"/>
    <x v="13"/>
    <n v="518.01"/>
    <x v="0"/>
    <x v="0"/>
    <s v="G21"/>
    <x v="0"/>
    <s v="G21"/>
  </r>
  <r>
    <x v="10"/>
    <s v="0.31"/>
    <x v="32"/>
    <n v="18.399999999999999"/>
    <x v="2"/>
    <x v="3"/>
    <s v="E01"/>
    <x v="1"/>
    <s v="E01"/>
  </r>
  <r>
    <x v="10"/>
    <s v="0.32"/>
    <x v="5"/>
    <n v="60.64"/>
    <x v="0"/>
    <x v="1"/>
    <s v="E01"/>
    <x v="1"/>
    <s v="E01"/>
  </r>
  <r>
    <x v="10"/>
    <s v="0.33"/>
    <x v="2"/>
    <n v="23.48"/>
    <x v="0"/>
    <x v="1"/>
    <s v="E01"/>
    <x v="1"/>
    <s v="E01"/>
  </r>
  <r>
    <x v="10"/>
    <s v="0.36"/>
    <x v="4"/>
    <n v="42.15"/>
    <x v="2"/>
    <x v="3"/>
    <s v="E01"/>
    <x v="1"/>
    <s v="E01"/>
  </r>
  <r>
    <x v="10"/>
    <s v="0.36"/>
    <x v="4"/>
    <n v="42.15"/>
    <x v="2"/>
    <x v="3"/>
    <s v="E01"/>
    <x v="1"/>
    <s v="E10"/>
  </r>
  <r>
    <x v="10"/>
    <s v="0.41"/>
    <x v="32"/>
    <n v="4.4400000000000004"/>
    <x v="2"/>
    <x v="3"/>
    <s v="E01"/>
    <x v="1"/>
    <s v="E01"/>
  </r>
  <r>
    <x v="10"/>
    <s v="0.43"/>
    <x v="32"/>
    <n v="19.170000000000002"/>
    <x v="2"/>
    <x v="3"/>
    <s v="E01"/>
    <x v="1"/>
    <s v="E01"/>
  </r>
  <r>
    <x v="10"/>
    <s v="0.45"/>
    <x v="32"/>
    <n v="9.5"/>
    <x v="2"/>
    <x v="3"/>
    <s v="E01"/>
    <x v="1"/>
    <s v="E01"/>
  </r>
  <r>
    <x v="10"/>
    <s v="0.68"/>
    <x v="33"/>
    <n v="113.17"/>
    <x v="0"/>
    <x v="7"/>
    <s v="G21"/>
    <x v="0"/>
    <s v="G21"/>
  </r>
  <r>
    <x v="10"/>
    <s v="0.69"/>
    <x v="34"/>
    <n v="25.24"/>
    <x v="0"/>
    <x v="1"/>
    <s v="E01"/>
    <x v="1"/>
    <s v="E01"/>
  </r>
  <r>
    <x v="10"/>
    <s v="0.T13"/>
    <x v="4"/>
    <n v="7.6"/>
    <x v="2"/>
    <x v="3"/>
    <s v="E01"/>
    <x v="1"/>
    <s v="E01"/>
  </r>
  <r>
    <x v="11"/>
    <s v="0.05"/>
    <x v="5"/>
    <n v="10.119999999999999"/>
    <x v="5"/>
    <x v="8"/>
    <s v="G21"/>
    <x v="0"/>
    <s v="G21"/>
  </r>
  <r>
    <x v="11"/>
    <s v="0.15"/>
    <x v="9"/>
    <n v="24.24"/>
    <x v="1"/>
    <x v="4"/>
    <s v="E01"/>
    <x v="1"/>
    <s v="E01"/>
  </r>
  <r>
    <x v="12"/>
    <s v="0.03"/>
    <x v="13"/>
    <n v="82.55"/>
    <x v="0"/>
    <x v="0"/>
    <s v="G21"/>
    <x v="0"/>
    <s v="G21"/>
  </r>
  <r>
    <x v="12"/>
    <s v="0.14"/>
    <x v="13"/>
    <n v="44.07"/>
    <x v="0"/>
    <x v="0"/>
    <s v="G21"/>
    <x v="0"/>
    <s v="G21"/>
  </r>
  <r>
    <x v="12"/>
    <s v="0.16"/>
    <x v="5"/>
    <n v="32.28"/>
    <x v="0"/>
    <x v="1"/>
    <s v="E01"/>
    <x v="1"/>
    <s v="E01"/>
  </r>
  <r>
    <x v="12"/>
    <s v="0.43"/>
    <x v="9"/>
    <n v="9.52"/>
    <x v="1"/>
    <x v="4"/>
    <s v="E01"/>
    <x v="1"/>
    <s v="E01"/>
  </r>
  <r>
    <x v="13"/>
    <s v="0.07a"/>
    <x v="4"/>
    <n v="7.34"/>
    <x v="2"/>
    <x v="3"/>
    <s v="E01"/>
    <x v="1"/>
    <s v="E01"/>
  </r>
  <r>
    <x v="13"/>
    <s v="0.09"/>
    <x v="13"/>
    <n v="308.19"/>
    <x v="0"/>
    <x v="0"/>
    <s v="G21"/>
    <x v="0"/>
    <s v="G21"/>
  </r>
  <r>
    <x v="13"/>
    <s v="0.09B"/>
    <x v="35"/>
    <n v="7.32"/>
    <x v="0"/>
    <x v="0"/>
    <s v="G21"/>
    <x v="0"/>
    <s v="G21"/>
  </r>
  <r>
    <x v="13"/>
    <s v="0.09C"/>
    <x v="10"/>
    <n v="33.479999999999997"/>
    <x v="0"/>
    <x v="0"/>
    <s v="G21"/>
    <x v="0"/>
    <s v="G21"/>
  </r>
  <r>
    <x v="13"/>
    <s v="0.09D"/>
    <x v="4"/>
    <n v="14.38"/>
    <x v="0"/>
    <x v="0"/>
    <s v="G21"/>
    <x v="0"/>
    <s v="G21"/>
  </r>
  <r>
    <x v="13"/>
    <s v="0.10"/>
    <x v="36"/>
    <n v="32.54"/>
    <x v="0"/>
    <x v="1"/>
    <s v="E01"/>
    <x v="1"/>
    <s v="E01"/>
  </r>
  <r>
    <x v="13"/>
    <s v="0.10A"/>
    <x v="37"/>
    <n v="17.37"/>
    <x v="0"/>
    <x v="1"/>
    <s v="E01"/>
    <x v="1"/>
    <s v="E01"/>
  </r>
  <r>
    <x v="13"/>
    <s v="0.10b"/>
    <x v="37"/>
    <n v="16.45"/>
    <x v="0"/>
    <x v="1"/>
    <s v="E01"/>
    <x v="1"/>
    <s v="E01"/>
  </r>
  <r>
    <x v="13"/>
    <s v="0.10C"/>
    <x v="2"/>
    <n v="6.66"/>
    <x v="0"/>
    <x v="1"/>
    <s v="E01"/>
    <x v="1"/>
    <s v="E01"/>
  </r>
  <r>
    <x v="14"/>
    <s v="1.171"/>
    <x v="38"/>
    <n v="175.82"/>
    <x v="0"/>
    <x v="0"/>
    <s v="G21"/>
    <x v="0"/>
    <s v="G21"/>
  </r>
  <r>
    <x v="14"/>
    <s v="1.171a"/>
    <x v="39"/>
    <n v="12.52"/>
    <x v="0"/>
    <x v="0"/>
    <s v="G21"/>
    <x v="0"/>
    <s v="G21"/>
  </r>
  <r>
    <x v="14"/>
    <s v="1.171c"/>
    <x v="39"/>
    <n v="12.59"/>
    <x v="0"/>
    <x v="0"/>
    <s v="G21"/>
    <x v="0"/>
    <s v="G21"/>
  </r>
  <r>
    <x v="14"/>
    <s v="1.171d"/>
    <x v="39"/>
    <n v="12.59"/>
    <x v="0"/>
    <x v="0"/>
    <s v="G21"/>
    <x v="0"/>
    <s v="G21"/>
  </r>
  <r>
    <x v="14"/>
    <s v="1.171e"/>
    <x v="39"/>
    <n v="12.42"/>
    <x v="0"/>
    <x v="0"/>
    <s v="G21"/>
    <x v="0"/>
    <s v="G21"/>
  </r>
  <r>
    <x v="14"/>
    <s v="1.172"/>
    <x v="0"/>
    <n v="301.33"/>
    <x v="0"/>
    <x v="0"/>
    <s v="G21"/>
    <x v="0"/>
    <s v="G21"/>
  </r>
  <r>
    <x v="14"/>
    <s v="1.173"/>
    <x v="10"/>
    <n v="102.5"/>
    <x v="0"/>
    <x v="0"/>
    <s v="G21"/>
    <x v="0"/>
    <s v="G21"/>
  </r>
  <r>
    <x v="14"/>
    <s v="1.307A"/>
    <x v="32"/>
    <n v="34.61"/>
    <x v="2"/>
    <x v="3"/>
    <s v="E01"/>
    <x v="1"/>
    <s v="E01"/>
  </r>
  <r>
    <x v="14"/>
    <s v="1.423"/>
    <x v="5"/>
    <n v="23.8"/>
    <x v="0"/>
    <x v="1"/>
    <s v="E01"/>
    <x v="1"/>
    <s v="E01"/>
  </r>
  <r>
    <x v="14"/>
    <s v="1.427"/>
    <x v="40"/>
    <n v="15.51"/>
    <x v="3"/>
    <x v="5"/>
    <s v="E01"/>
    <x v="1"/>
    <s v="E01"/>
  </r>
  <r>
    <x v="14"/>
    <s v="1.428"/>
    <x v="9"/>
    <n v="15.64"/>
    <x v="1"/>
    <x v="4"/>
    <s v="E01"/>
    <x v="1"/>
    <s v="E01"/>
  </r>
  <r>
    <x v="14"/>
    <s v="1.464"/>
    <x v="2"/>
    <n v="9.16"/>
    <x v="0"/>
    <x v="1"/>
    <s v="E01"/>
    <x v="1"/>
    <s v="E01"/>
  </r>
  <r>
    <x v="14"/>
    <s v="1.465"/>
    <x v="4"/>
    <n v="13.79"/>
    <x v="2"/>
    <x v="3"/>
    <s v="E01"/>
    <x v="1"/>
    <s v="E01"/>
  </r>
  <r>
    <x v="14"/>
    <s v="1.466"/>
    <x v="41"/>
    <n v="17.739999999999998"/>
    <x v="0"/>
    <x v="1"/>
    <s v="E01"/>
    <x v="1"/>
    <s v="E01"/>
  </r>
  <r>
    <x v="14"/>
    <s v="1.467"/>
    <x v="42"/>
    <n v="29.78"/>
    <x v="0"/>
    <x v="1"/>
    <s v="E01"/>
    <x v="1"/>
    <s v="E01"/>
  </r>
  <r>
    <x v="14"/>
    <s v="1.467A"/>
    <x v="29"/>
    <n v="10.82"/>
    <x v="0"/>
    <x v="1"/>
    <s v="E01"/>
    <x v="1"/>
    <s v="E01"/>
  </r>
  <r>
    <x v="14"/>
    <s v="1.467B"/>
    <x v="43"/>
    <n v="90.44"/>
    <x v="0"/>
    <x v="1"/>
    <s v="E01"/>
    <x v="1"/>
    <s v="E01"/>
  </r>
  <r>
    <x v="14"/>
    <s v="1.471"/>
    <x v="44"/>
    <n v="213.8"/>
    <x v="0"/>
    <x v="0"/>
    <s v="G21"/>
    <x v="0"/>
    <s v="G21"/>
  </r>
  <r>
    <x v="15"/>
    <s v="0.01"/>
    <x v="13"/>
    <n v="310.94"/>
    <x v="0"/>
    <x v="0"/>
    <s v="G21"/>
    <x v="0"/>
    <s v="G21"/>
  </r>
  <r>
    <x v="15"/>
    <s v="0.01A"/>
    <x v="1"/>
    <n v="64.489999999999995"/>
    <x v="1"/>
    <x v="2"/>
    <s v="E01"/>
    <x v="1"/>
    <s v="E01"/>
  </r>
  <r>
    <x v="15"/>
    <s v="0.01B"/>
    <x v="45"/>
    <n v="5.97"/>
    <x v="1"/>
    <x v="2"/>
    <s v="E01"/>
    <x v="1"/>
    <s v="E01"/>
  </r>
  <r>
    <x v="15"/>
    <s v="0.01D"/>
    <x v="4"/>
    <n v="15.26"/>
    <x v="2"/>
    <x v="3"/>
    <s v="E01"/>
    <x v="1"/>
    <s v="E01"/>
  </r>
  <r>
    <x v="15"/>
    <s v="0.02"/>
    <x v="46"/>
    <n v="138.57"/>
    <x v="0"/>
    <x v="0"/>
    <s v="G21"/>
    <x v="0"/>
    <s v="G21"/>
  </r>
  <r>
    <x v="15"/>
    <s v="0.03C"/>
    <x v="47"/>
    <n v="5.01"/>
    <x v="1"/>
    <x v="2"/>
    <s v="E01"/>
    <x v="1"/>
    <s v="E01"/>
  </r>
  <r>
    <x v="15"/>
    <s v="0.06"/>
    <x v="13"/>
    <n v="154.51"/>
    <x v="0"/>
    <x v="0"/>
    <s v="G21"/>
    <x v="0"/>
    <s v="G21"/>
  </r>
  <r>
    <x v="16"/>
    <s v="0.22"/>
    <x v="4"/>
    <n v="22.01"/>
    <x v="2"/>
    <x v="3"/>
    <s v="E01"/>
    <x v="1"/>
    <s v="E01"/>
  </r>
  <r>
    <x v="17"/>
    <s v="A1.02"/>
    <x v="48"/>
    <n v="210.03"/>
    <x v="0"/>
    <x v="0"/>
    <s v="G21"/>
    <x v="0"/>
    <s v="G21"/>
  </r>
  <r>
    <x v="17"/>
    <s v="A1.02A"/>
    <x v="49"/>
    <n v="29.69"/>
    <x v="0"/>
    <x v="1"/>
    <s v="E01"/>
    <x v="1"/>
    <s v="E01"/>
  </r>
  <r>
    <x v="17"/>
    <s v="A1.02B"/>
    <x v="2"/>
    <n v="11.94"/>
    <x v="0"/>
    <x v="1"/>
    <s v="E01"/>
    <x v="1"/>
    <s v="E01"/>
  </r>
  <r>
    <x v="17"/>
    <s v="A1.02C"/>
    <x v="9"/>
    <n v="7.3"/>
    <x v="1"/>
    <x v="4"/>
    <s v="E01"/>
    <x v="1"/>
    <s v="E01"/>
  </r>
  <r>
    <x v="17"/>
    <s v="A1.02D"/>
    <x v="1"/>
    <n v="15.42"/>
    <x v="0"/>
    <x v="1"/>
    <s v="E01"/>
    <x v="1"/>
    <s v="E01"/>
  </r>
  <r>
    <x v="17"/>
    <s v="A1.04A"/>
    <x v="13"/>
    <n v="46.47"/>
    <x v="0"/>
    <x v="0"/>
    <s v="G21"/>
    <x v="0"/>
    <s v="G21"/>
  </r>
  <r>
    <x v="17"/>
    <s v="A1.04B"/>
    <x v="1"/>
    <n v="25.04"/>
    <x v="0"/>
    <x v="1"/>
    <s v="E01"/>
    <x v="1"/>
    <s v="E01"/>
  </r>
  <r>
    <x v="18"/>
    <m/>
    <x v="50"/>
    <m/>
    <x v="6"/>
    <x v="9"/>
    <m/>
    <x v="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913">
  <r>
    <x v="0"/>
    <s v="0.01"/>
    <s v="Theorielokaal"/>
    <n v="67.53"/>
    <s v="91"/>
    <s v="Leslokaal"/>
    <s v="025"/>
    <x v="0"/>
    <s v="025"/>
    <s v="Fontys Academy for Creative Industries"/>
    <s v="025"/>
    <s v="Fontys Academy for Creative Industries"/>
    <n v="100"/>
  </r>
  <r>
    <x v="0"/>
    <s v="0.02"/>
    <s v="Kantoor"/>
    <n v="30.84"/>
    <s v="81"/>
    <s v="Kantoor"/>
    <s v="025"/>
    <x v="0"/>
    <s v="025"/>
    <s v="Fontys Academy for Creative Industries"/>
    <s v="025"/>
    <s v="Fontys Academy for Creative Industries"/>
    <n v="100"/>
  </r>
  <r>
    <x v="0"/>
    <s v="0.03"/>
    <s v="Theorielokaal"/>
    <n v="45.02"/>
    <s v="91"/>
    <s v="Leslokaal"/>
    <s v="025"/>
    <x v="0"/>
    <s v="025"/>
    <s v="Fontys Academy for Creative Industries"/>
    <s v="025"/>
    <s v="Fontys Academy for Creative Industries"/>
    <n v="100"/>
  </r>
  <r>
    <x v="0"/>
    <s v="0.04"/>
    <s v="Kantoor"/>
    <n v="29.25"/>
    <s v="81"/>
    <s v="Kantoor"/>
    <s v="025"/>
    <x v="0"/>
    <s v="025"/>
    <s v="Fontys Academy for Creative Industries"/>
    <s v="025"/>
    <s v="Fontys Academy for Creative Industries"/>
    <n v="100"/>
  </r>
  <r>
    <x v="0"/>
    <s v="0.05"/>
    <s v="Theorielokaal"/>
    <n v="62.13"/>
    <s v="91"/>
    <s v="Leslokaal"/>
    <s v="025"/>
    <x v="0"/>
    <s v="025"/>
    <s v="Fontys Academy for Creative Industries"/>
    <s v="025"/>
    <s v="Fontys Academy for Creative Industries"/>
    <n v="100"/>
  </r>
  <r>
    <x v="0"/>
    <s v="0.06"/>
    <s v="Studieruimte"/>
    <n v="62.35"/>
    <s v="93"/>
    <s v="Studieruimte"/>
    <s v="025"/>
    <x v="0"/>
    <s v="025"/>
    <s v="Fontys Academy for Creative Industries"/>
    <s v="025"/>
    <s v="Fontys Academy for Creative Industries"/>
    <n v="100"/>
  </r>
  <r>
    <x v="0"/>
    <s v="0.07"/>
    <s v="Theorielokaal"/>
    <n v="42.93"/>
    <s v="91"/>
    <s v="Leslokaal"/>
    <s v="025"/>
    <x v="0"/>
    <s v="025"/>
    <s v="Fontys Academy for Creative Industries"/>
    <s v="025"/>
    <s v="Fontys Academy for Creative Industries"/>
    <n v="100"/>
  </r>
  <r>
    <x v="0"/>
    <s v="0.09"/>
    <s v="Theorielokaal"/>
    <n v="44.22"/>
    <s v="91"/>
    <s v="Leslokaal"/>
    <s v="025"/>
    <x v="0"/>
    <s v="025"/>
    <s v="Fontys Academy for Creative Industries"/>
    <s v="025"/>
    <s v="Fontys Academy for Creative Industries"/>
    <n v="100"/>
  </r>
  <r>
    <x v="0"/>
    <s v="0.10"/>
    <s v="Theorielokaal"/>
    <n v="69.459999999999994"/>
    <s v="91"/>
    <s v="Leslokaal"/>
    <s v="025"/>
    <x v="0"/>
    <s v="025"/>
    <s v="Fontys Academy for Creative Industries"/>
    <s v="025"/>
    <s v="Fontys Academy for Creative Industries"/>
    <n v="100"/>
  </r>
  <r>
    <x v="0"/>
    <s v="0.10a"/>
    <s v="Koffiecorner"/>
    <n v="18.41"/>
    <s v="80"/>
    <s v="Koffiekamer"/>
    <s v="025"/>
    <x v="0"/>
    <s v="025"/>
    <s v="Fontys Academy for Creative Industries"/>
    <s v="025"/>
    <s v="Fontys Academy for Creative Industries"/>
    <n v="100"/>
  </r>
  <r>
    <x v="0"/>
    <s v="0.10b"/>
    <s v="Berging"/>
    <n v="9.14"/>
    <s v="60"/>
    <s v="Berging"/>
    <s v="025"/>
    <x v="0"/>
    <s v="025"/>
    <s v="Fontys Academy for Creative Industries"/>
    <s v="025"/>
    <s v="Fontys Academy for Creative Industries"/>
    <n v="100"/>
  </r>
  <r>
    <x v="0"/>
    <s v="0.11"/>
    <s v="Theorielokaal"/>
    <n v="57.39"/>
    <s v="91"/>
    <s v="Leslokaal"/>
    <s v="025"/>
    <x v="0"/>
    <s v="025"/>
    <s v="Fontys Academy for Creative Industries"/>
    <s v="025"/>
    <s v="Fontys Academy for Creative Industries"/>
    <n v="100"/>
  </r>
  <r>
    <x v="0"/>
    <s v="0.11A"/>
    <s v="Berging"/>
    <n v="9.06"/>
    <s v="60"/>
    <s v="Berging"/>
    <s v="025"/>
    <x v="0"/>
    <s v="025"/>
    <s v="Fontys Academy for Creative Industries"/>
    <s v="025"/>
    <s v="Fontys Academy for Creative Industries"/>
    <n v="100"/>
  </r>
  <r>
    <x v="0"/>
    <s v="0.11b"/>
    <s v="Luchtbehandeling"/>
    <n v="4.09"/>
    <s v="30"/>
    <s v="Installatie"/>
    <s v="R30"/>
    <x v="1"/>
    <s v="R30"/>
    <s v="Gebouw"/>
    <s v="R30"/>
    <s v="Gebouw"/>
    <n v="100"/>
  </r>
  <r>
    <x v="0"/>
    <s v="0.50"/>
    <s v="Gang"/>
    <n v="11.67"/>
    <s v="45"/>
    <s v="Gang"/>
    <s v="000"/>
    <x v="2"/>
    <s v="0"/>
    <s v=""/>
    <s v="000"/>
    <s v="Fontys"/>
    <n v="100"/>
  </r>
  <r>
    <x v="0"/>
    <s v="0.51"/>
    <s v="Gang"/>
    <n v="96.94"/>
    <s v="45"/>
    <s v="Gang"/>
    <s v="000"/>
    <x v="2"/>
    <s v="0"/>
    <s v=""/>
    <s v="000"/>
    <s v="Fontys"/>
    <n v="100"/>
  </r>
  <r>
    <x v="0"/>
    <s v="0.53"/>
    <s v="Patchkast"/>
    <n v="1.53"/>
    <s v="30"/>
    <s v="Data/Tel"/>
    <s v="R30"/>
    <x v="1"/>
    <s v="R30"/>
    <s v="Gebouw"/>
    <s v="R30"/>
    <s v="Gebouw"/>
    <n v="100"/>
  </r>
  <r>
    <x v="0"/>
    <s v="0.54"/>
    <s v="E-kast"/>
    <n v="2.4700000000000002"/>
    <s v="30"/>
    <s v="Elektra"/>
    <s v="R30"/>
    <x v="1"/>
    <s v="R30"/>
    <s v="Gebouw"/>
    <s v="R30"/>
    <s v="Gebouw"/>
    <n v="100"/>
  </r>
  <r>
    <x v="0"/>
    <s v="0.60"/>
    <s v="Gang"/>
    <n v="24.51"/>
    <s v="45"/>
    <s v="Gang"/>
    <s v="000"/>
    <x v="2"/>
    <s v="0"/>
    <s v=""/>
    <s v="000"/>
    <s v="Fontys"/>
    <n v="100"/>
  </r>
  <r>
    <x v="0"/>
    <s v="0.61"/>
    <s v="Herentoilet"/>
    <n v="6.41"/>
    <s v="50"/>
    <s v="Toilet"/>
    <s v="000"/>
    <x v="2"/>
    <s v="0"/>
    <s v=""/>
    <s v="000"/>
    <s v="Fontys"/>
    <n v="100"/>
  </r>
  <r>
    <x v="0"/>
    <s v="0.62"/>
    <s v="Damestoilet"/>
    <n v="6.56"/>
    <s v="50"/>
    <s v="Toilet"/>
    <s v="000"/>
    <x v="2"/>
    <s v="0"/>
    <s v=""/>
    <s v="000"/>
    <s v="Fontys"/>
    <n v="100"/>
  </r>
  <r>
    <x v="0"/>
    <s v="0.63"/>
    <s v="Patchkast"/>
    <n v="11.26"/>
    <s v="30"/>
    <s v="Data/Tel"/>
    <s v="R30"/>
    <x v="1"/>
    <s v="R30"/>
    <s v="Gebouw"/>
    <s v="R30"/>
    <s v="Gebouw"/>
    <n v="100"/>
  </r>
  <r>
    <x v="0"/>
    <s v="0.70"/>
    <s v="Gang"/>
    <n v="47.94"/>
    <s v="45"/>
    <s v="Gang"/>
    <s v="000"/>
    <x v="2"/>
    <s v="0"/>
    <s v=""/>
    <s v="000"/>
    <s v="Fontys"/>
    <n v="100"/>
  </r>
  <r>
    <x v="0"/>
    <s v="0.71"/>
    <s v="Miva toilet"/>
    <n v="4.42"/>
    <s v="50"/>
    <s v="Toilet"/>
    <s v="000"/>
    <x v="2"/>
    <s v="0"/>
    <s v=""/>
    <s v="000"/>
    <s v="Fontys"/>
    <n v="100"/>
  </r>
  <r>
    <x v="0"/>
    <s v="0.72"/>
    <s v="Goederenlift"/>
    <n v="0.87"/>
    <s v="41"/>
    <s v="Lift"/>
    <s v="000"/>
    <x v="2"/>
    <s v="0"/>
    <s v=""/>
    <s v="000"/>
    <s v="Fontys"/>
    <n v="100"/>
  </r>
  <r>
    <x v="0"/>
    <s v="0.73"/>
    <s v="Toilet"/>
    <n v="6.18"/>
    <s v="50"/>
    <s v="Toilet"/>
    <s v="000"/>
    <x v="2"/>
    <s v="0"/>
    <s v=""/>
    <s v="000"/>
    <s v="Fontys"/>
    <n v="100"/>
  </r>
  <r>
    <x v="0"/>
    <s v="0.74"/>
    <s v="Boiler"/>
    <n v="4.8600000000000003"/>
    <s v="30"/>
    <s v="Installatie"/>
    <s v="R30"/>
    <x v="1"/>
    <s v="R30"/>
    <s v="Gebouw"/>
    <s v="R30"/>
    <s v="Gebouw"/>
    <n v="100"/>
  </r>
  <r>
    <x v="0"/>
    <s v="0.75"/>
    <s v="Noodtrap"/>
    <n v="3.56"/>
    <s v="41"/>
    <s v="Trap"/>
    <s v="000"/>
    <x v="2"/>
    <s v="0"/>
    <s v=""/>
    <s v="000"/>
    <s v="Fontys"/>
    <n v="100"/>
  </r>
  <r>
    <x v="0"/>
    <s v="1.01"/>
    <s v="Theorielokaal"/>
    <n v="70.42"/>
    <s v="91"/>
    <s v="Leslokaal"/>
    <s v="025"/>
    <x v="0"/>
    <s v="025"/>
    <s v="Fontys Academy for Creative Industries"/>
    <s v="025"/>
    <s v="Fontys Academy for Creative Industries"/>
    <n v="100"/>
  </r>
  <r>
    <x v="0"/>
    <s v="1.02"/>
    <s v="Studieruimte"/>
    <n v="22.8"/>
    <s v="93"/>
    <s v="Studieruimte"/>
    <s v="025"/>
    <x v="0"/>
    <s v="025"/>
    <s v="Fontys Academy for Creative Industries"/>
    <s v="025"/>
    <s v="Fontys Academy for Creative Industries"/>
    <n v="100"/>
  </r>
  <r>
    <x v="0"/>
    <s v="1.03"/>
    <s v="Studieruimte"/>
    <n v="22.8"/>
    <s v="93"/>
    <s v="Studieruimte"/>
    <s v="025"/>
    <x v="0"/>
    <s v="025"/>
    <s v="Fontys Academy for Creative Industries"/>
    <s v="025"/>
    <s v="Fontys Academy for Creative Industries"/>
    <n v="100"/>
  </r>
  <r>
    <x v="0"/>
    <s v="1.04"/>
    <s v="Studieruimte"/>
    <n v="22.98"/>
    <s v="93"/>
    <s v="Studieruimte"/>
    <s v="025"/>
    <x v="0"/>
    <s v="025"/>
    <s v="Fontys Academy for Creative Industries"/>
    <s v="025"/>
    <s v="Fontys Academy for Creative Industries"/>
    <n v="100"/>
  </r>
  <r>
    <x v="0"/>
    <s v="1.05"/>
    <s v="Studieruimte"/>
    <n v="29.9"/>
    <s v="93"/>
    <s v="Studieruimte"/>
    <s v="025"/>
    <x v="0"/>
    <s v="025"/>
    <s v="Fontys Academy for Creative Industries"/>
    <s v="025"/>
    <s v="Fontys Academy for Creative Industries"/>
    <n v="100"/>
  </r>
  <r>
    <x v="0"/>
    <s v="1.06"/>
    <s v="Studieruimte"/>
    <n v="69.040000000000006"/>
    <s v="93"/>
    <s v="Studieruimte"/>
    <s v="025"/>
    <x v="0"/>
    <s v="025"/>
    <s v="Fontys Academy for Creative Industries"/>
    <s v="025"/>
    <s v="Fontys Academy for Creative Industries"/>
    <n v="100"/>
  </r>
  <r>
    <x v="0"/>
    <s v="1.07"/>
    <s v="Theorielokaal"/>
    <n v="66.010000000000005"/>
    <s v="91"/>
    <s v="Leslokaal"/>
    <s v="025"/>
    <x v="0"/>
    <s v="025"/>
    <s v="Fontys Academy for Creative Industries"/>
    <s v="025"/>
    <s v="Fontys Academy for Creative Industries"/>
    <n v="100"/>
  </r>
  <r>
    <x v="0"/>
    <s v="1.08"/>
    <s v="Theorielokaal"/>
    <n v="65.819999999999993"/>
    <s v="91"/>
    <s v="Leslokaal"/>
    <s v="025"/>
    <x v="0"/>
    <s v="025"/>
    <s v="Fontys Academy for Creative Industries"/>
    <s v="025"/>
    <s v="Fontys Academy for Creative Industries"/>
    <n v="100"/>
  </r>
  <r>
    <x v="0"/>
    <s v="1.09"/>
    <s v="Berging"/>
    <n v="7.2"/>
    <s v="60"/>
    <s v="Berging"/>
    <s v="025"/>
    <x v="0"/>
    <s v="025"/>
    <s v="Fontys Academy for Creative Industries"/>
    <s v="025"/>
    <s v="Fontys Academy for Creative Industries"/>
    <n v="100"/>
  </r>
  <r>
    <x v="0"/>
    <s v="1.50"/>
    <s v="Trappenhuis"/>
    <n v="13.59"/>
    <s v="41"/>
    <s v="Trap"/>
    <s v="000"/>
    <x v="2"/>
    <s v="0"/>
    <s v=""/>
    <s v="000"/>
    <s v="Fontys"/>
    <n v="100"/>
  </r>
  <r>
    <x v="0"/>
    <s v="1.51"/>
    <s v="Gang"/>
    <n v="44.8"/>
    <s v="45"/>
    <s v="Gang"/>
    <s v="000"/>
    <x v="2"/>
    <s v="0"/>
    <s v=""/>
    <s v="000"/>
    <s v="Fontys"/>
    <n v="100"/>
  </r>
  <r>
    <x v="0"/>
    <s v="1.54"/>
    <s v="Patchkast"/>
    <n v="1.57"/>
    <s v="30"/>
    <s v="Data/Tel"/>
    <s v="R30"/>
    <x v="1"/>
    <s v="R30"/>
    <s v="Gebouw"/>
    <s v="R30"/>
    <s v="Gebouw"/>
    <n v="100"/>
  </r>
  <r>
    <x v="0"/>
    <s v="1.55"/>
    <s v="E-kast"/>
    <n v="0.5"/>
    <s v="30"/>
    <s v="Elektra"/>
    <s v="R30"/>
    <x v="1"/>
    <s v="R30"/>
    <s v="Gebouw"/>
    <s v="R30"/>
    <s v="Gebouw"/>
    <n v="100"/>
  </r>
  <r>
    <x v="0"/>
    <s v="1.60"/>
    <s v="Gang"/>
    <n v="17.579999999999998"/>
    <s v="45"/>
    <s v="Gang"/>
    <s v="000"/>
    <x v="2"/>
    <s v="0"/>
    <s v=""/>
    <s v="000"/>
    <s v="Fontys"/>
    <n v="100"/>
  </r>
  <r>
    <x v="0"/>
    <s v="1.70"/>
    <s v="Gang"/>
    <n v="30.44"/>
    <s v="45"/>
    <s v="Gang"/>
    <s v="000"/>
    <x v="2"/>
    <s v="0"/>
    <s v=""/>
    <s v="000"/>
    <s v="Fontys"/>
    <n v="100"/>
  </r>
  <r>
    <x v="0"/>
    <s v="1.71"/>
    <s v="Herentoilet"/>
    <n v="3.74"/>
    <s v="50"/>
    <s v="Toilet"/>
    <s v="000"/>
    <x v="2"/>
    <s v="0"/>
    <s v=""/>
    <s v="000"/>
    <s v="Fontys"/>
    <n v="100"/>
  </r>
  <r>
    <x v="0"/>
    <s v="1.72"/>
    <s v="Goederenlift"/>
    <n v="0.87"/>
    <s v="41"/>
    <s v="Lift"/>
    <s v="000"/>
    <x v="2"/>
    <s v="0"/>
    <s v=""/>
    <s v="000"/>
    <s v="Fontys"/>
    <n v="100"/>
  </r>
  <r>
    <x v="0"/>
    <s v="1.73"/>
    <s v="Damestoilet"/>
    <n v="6.18"/>
    <s v="50"/>
    <s v="Toilet"/>
    <s v="000"/>
    <x v="2"/>
    <s v="0"/>
    <s v=""/>
    <s v="000"/>
    <s v="Fontys"/>
    <n v="100"/>
  </r>
  <r>
    <x v="0"/>
    <s v="1.74"/>
    <s v="Techniek"/>
    <n v="2.0299999999999998"/>
    <s v="30"/>
    <s v="Installatie"/>
    <s v="R30"/>
    <x v="1"/>
    <s v="R30"/>
    <s v="Gebouw"/>
    <s v="R30"/>
    <s v="Gebouw"/>
    <n v="100"/>
  </r>
  <r>
    <x v="0"/>
    <s v="1.75"/>
    <s v="Noodtrap"/>
    <n v="2.69"/>
    <s v="41"/>
    <s v="Trap"/>
    <s v="000"/>
    <x v="2"/>
    <s v="0"/>
    <s v=""/>
    <s v="000"/>
    <s v="Fontys"/>
    <n v="100"/>
  </r>
  <r>
    <x v="1"/>
    <s v="0.01"/>
    <s v="Leslokaal"/>
    <n v="57.87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0.01"/>
    <s v="Leslokaal"/>
    <n v="57.87"/>
    <s v="91"/>
    <s v="Leslokaal"/>
    <s v="G32"/>
    <x v="3"/>
    <s v="006"/>
    <s v="Fontys Hogeschool Pedagogiek"/>
    <s v="006"/>
    <s v="Fontys Hogeschool Pedagogiek"/>
    <n v="24.83"/>
  </r>
  <r>
    <x v="1"/>
    <s v="0.01"/>
    <s v="Leslokaal"/>
    <n v="57.87"/>
    <s v="91"/>
    <s v="Leslokaal"/>
    <s v="G32"/>
    <x v="3"/>
    <s v="008"/>
    <s v="Fontys Lerarenopleiding Sittard"/>
    <s v="008"/>
    <s v="Fontys Lerarenopleiding Sittard"/>
    <n v="42.51"/>
  </r>
  <r>
    <x v="1"/>
    <s v="0.01"/>
    <s v="Leslokaal"/>
    <n v="57.87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0.01"/>
    <s v="Leslokaal"/>
    <n v="57.87"/>
    <s v="91"/>
    <s v="Leslokaal"/>
    <s v="G32"/>
    <x v="3"/>
    <s v="016"/>
    <s v="de Nieuwste Pabo"/>
    <s v="016"/>
    <s v="de Nieuwste Pabo"/>
    <n v="27.65"/>
  </r>
  <r>
    <x v="1"/>
    <s v="0.02"/>
    <s v="Leslokaal"/>
    <n v="60.43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0.02"/>
    <s v="Leslokaal"/>
    <n v="60.43"/>
    <s v="91"/>
    <s v="Leslokaal"/>
    <s v="G32"/>
    <x v="3"/>
    <s v="006"/>
    <s v="Fontys Hogeschool Pedagogiek"/>
    <s v="006"/>
    <s v="Fontys Hogeschool Pedagogiek"/>
    <n v="24.83"/>
  </r>
  <r>
    <x v="1"/>
    <s v="0.02"/>
    <s v="Leslokaal"/>
    <n v="60.43"/>
    <s v="91"/>
    <s v="Leslokaal"/>
    <s v="G32"/>
    <x v="3"/>
    <s v="008"/>
    <s v="Fontys Lerarenopleiding Sittard"/>
    <s v="008"/>
    <s v="Fontys Lerarenopleiding Sittard"/>
    <n v="42.51"/>
  </r>
  <r>
    <x v="1"/>
    <s v="0.02"/>
    <s v="Leslokaal"/>
    <n v="60.43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0.02"/>
    <s v="Leslokaal"/>
    <n v="60.43"/>
    <s v="91"/>
    <s v="Leslokaal"/>
    <s v="G32"/>
    <x v="3"/>
    <s v="016"/>
    <s v="de Nieuwste Pabo"/>
    <s v="016"/>
    <s v="de Nieuwste Pabo"/>
    <n v="27.65"/>
  </r>
  <r>
    <x v="1"/>
    <s v="0.03"/>
    <s v="Leslokaal"/>
    <n v="60.54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0.03"/>
    <s v="Leslokaal"/>
    <n v="60.54"/>
    <s v="91"/>
    <s v="Leslokaal"/>
    <s v="G32"/>
    <x v="3"/>
    <s v="006"/>
    <s v="Fontys Hogeschool Pedagogiek"/>
    <s v="006"/>
    <s v="Fontys Hogeschool Pedagogiek"/>
    <n v="24.83"/>
  </r>
  <r>
    <x v="1"/>
    <s v="0.03"/>
    <s v="Leslokaal"/>
    <n v="60.54"/>
    <s v="91"/>
    <s v="Leslokaal"/>
    <s v="G32"/>
    <x v="3"/>
    <s v="008"/>
    <s v="Fontys Lerarenopleiding Sittard"/>
    <s v="008"/>
    <s v="Fontys Lerarenopleiding Sittard"/>
    <n v="42.51"/>
  </r>
  <r>
    <x v="1"/>
    <s v="0.03"/>
    <s v="Leslokaal"/>
    <n v="60.54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0.03"/>
    <s v="Leslokaal"/>
    <n v="60.54"/>
    <s v="91"/>
    <s v="Leslokaal"/>
    <s v="G32"/>
    <x v="3"/>
    <s v="016"/>
    <s v="de Nieuwste Pabo"/>
    <s v="016"/>
    <s v="de Nieuwste Pabo"/>
    <n v="27.65"/>
  </r>
  <r>
    <x v="1"/>
    <s v="0.04"/>
    <s v="Leslokaal"/>
    <n v="91.05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0.04"/>
    <s v="Leslokaal"/>
    <n v="91.05"/>
    <s v="91"/>
    <s v="Leslokaal"/>
    <s v="G32"/>
    <x v="3"/>
    <s v="006"/>
    <s v="Fontys Hogeschool Pedagogiek"/>
    <s v="006"/>
    <s v="Fontys Hogeschool Pedagogiek"/>
    <n v="24.83"/>
  </r>
  <r>
    <x v="1"/>
    <s v="0.04"/>
    <s v="Leslokaal"/>
    <n v="91.05"/>
    <s v="91"/>
    <s v="Leslokaal"/>
    <s v="G32"/>
    <x v="3"/>
    <s v="008"/>
    <s v="Fontys Lerarenopleiding Sittard"/>
    <s v="008"/>
    <s v="Fontys Lerarenopleiding Sittard"/>
    <n v="42.51"/>
  </r>
  <r>
    <x v="1"/>
    <s v="0.04"/>
    <s v="Leslokaal"/>
    <n v="91.05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0.04"/>
    <s v="Leslokaal"/>
    <n v="91.05"/>
    <s v="91"/>
    <s v="Leslokaal"/>
    <s v="G32"/>
    <x v="3"/>
    <s v="016"/>
    <s v="de Nieuwste Pabo"/>
    <s v="016"/>
    <s v="de Nieuwste Pabo"/>
    <n v="27.65"/>
  </r>
  <r>
    <x v="1"/>
    <s v="0.05"/>
    <s v="Practica"/>
    <n v="74.010000000000005"/>
    <s v="92"/>
    <s v="Praktica"/>
    <s v="016"/>
    <x v="4"/>
    <s v="016"/>
    <s v="de Nieuwste Pabo"/>
    <s v="016"/>
    <s v="de Nieuwste Pabo"/>
    <n v="100"/>
  </r>
  <r>
    <x v="1"/>
    <s v="0.06"/>
    <s v="Science/Techniek"/>
    <n v="99.63"/>
    <s v="92"/>
    <s v="Praktica"/>
    <s v="016"/>
    <x v="4"/>
    <s v="016"/>
    <s v="de Nieuwste Pabo"/>
    <s v="016"/>
    <s v="de Nieuwste Pabo"/>
    <n v="100"/>
  </r>
  <r>
    <x v="1"/>
    <s v="0.07"/>
    <s v="Tekenen/Handvaardigheid"/>
    <n v="82.29"/>
    <s v="92"/>
    <s v="Praktica"/>
    <s v="016"/>
    <x v="4"/>
    <s v="016"/>
    <s v="de Nieuwste Pabo"/>
    <s v="016"/>
    <s v="de Nieuwste Pabo"/>
    <n v="100"/>
  </r>
  <r>
    <x v="1"/>
    <s v="0.07A"/>
    <s v="Machine-ruimte"/>
    <n v="16.940000000000001"/>
    <s v="92"/>
    <s v="Praktica"/>
    <s v="G32"/>
    <x v="3"/>
    <s v="003"/>
    <s v="Fontys Hogeschool Human Research Management en Psychologie"/>
    <s v="003"/>
    <s v="Fontys Hogeschool Human Research Management en Psychologie"/>
    <n v="0.51"/>
  </r>
  <r>
    <x v="1"/>
    <s v="0.07A"/>
    <s v="Machine-ruimte"/>
    <n v="16.940000000000001"/>
    <s v="92"/>
    <s v="Praktica"/>
    <s v="G32"/>
    <x v="3"/>
    <s v="006"/>
    <s v="Fontys Hogeschool Pedagogiek"/>
    <s v="006"/>
    <s v="Fontys Hogeschool Pedagogiek"/>
    <n v="24.83"/>
  </r>
  <r>
    <x v="1"/>
    <s v="0.07A"/>
    <s v="Machine-ruimte"/>
    <n v="16.940000000000001"/>
    <s v="92"/>
    <s v="Praktica"/>
    <s v="G32"/>
    <x v="3"/>
    <s v="008"/>
    <s v="Fontys Lerarenopleiding Sittard"/>
    <s v="008"/>
    <s v="Fontys Lerarenopleiding Sittard"/>
    <n v="42.51"/>
  </r>
  <r>
    <x v="1"/>
    <s v="0.07A"/>
    <s v="Machine-ruimte"/>
    <n v="16.940000000000001"/>
    <s v="92"/>
    <s v="Praktica"/>
    <s v="G32"/>
    <x v="3"/>
    <s v="013"/>
    <s v="Fontys Opleidingscentrum Speciale Onderwijszorg"/>
    <s v="013"/>
    <s v="Fontys Opleidingscentrum Speciale Onderwijszorg"/>
    <n v="4.5"/>
  </r>
  <r>
    <x v="1"/>
    <s v="0.07A"/>
    <s v="Machine-ruimte"/>
    <n v="16.940000000000001"/>
    <s v="92"/>
    <s v="Praktica"/>
    <s v="G32"/>
    <x v="3"/>
    <s v="016"/>
    <s v="de Nieuwste Pabo"/>
    <s v="016"/>
    <s v="de Nieuwste Pabo"/>
    <n v="27.65"/>
  </r>
  <r>
    <x v="1"/>
    <s v="0.08"/>
    <s v="Drama/Muziek"/>
    <n v="90.89"/>
    <s v="92"/>
    <s v="Praktica"/>
    <s v="G32"/>
    <x v="3"/>
    <s v="003"/>
    <s v="Fontys Hogeschool Human Research Management en Psychologie"/>
    <s v="003"/>
    <s v="Fontys Hogeschool Human Research Management en Psychologie"/>
    <n v="0.51"/>
  </r>
  <r>
    <x v="1"/>
    <s v="0.08"/>
    <s v="Drama/Muziek"/>
    <n v="90.89"/>
    <s v="92"/>
    <s v="Praktica"/>
    <s v="G32"/>
    <x v="3"/>
    <s v="006"/>
    <s v="Fontys Hogeschool Pedagogiek"/>
    <s v="006"/>
    <s v="Fontys Hogeschool Pedagogiek"/>
    <n v="24.83"/>
  </r>
  <r>
    <x v="1"/>
    <s v="0.08"/>
    <s v="Drama/Muziek"/>
    <n v="90.89"/>
    <s v="92"/>
    <s v="Praktica"/>
    <s v="G32"/>
    <x v="3"/>
    <s v="008"/>
    <s v="Fontys Lerarenopleiding Sittard"/>
    <s v="008"/>
    <s v="Fontys Lerarenopleiding Sittard"/>
    <n v="42.51"/>
  </r>
  <r>
    <x v="1"/>
    <s v="0.08"/>
    <s v="Drama/Muziek"/>
    <n v="90.89"/>
    <s v="92"/>
    <s v="Praktica"/>
    <s v="G32"/>
    <x v="3"/>
    <s v="013"/>
    <s v="Fontys Opleidingscentrum Speciale Onderwijszorg"/>
    <s v="013"/>
    <s v="Fontys Opleidingscentrum Speciale Onderwijszorg"/>
    <n v="4.5"/>
  </r>
  <r>
    <x v="1"/>
    <s v="0.08"/>
    <s v="Drama/Muziek"/>
    <n v="90.89"/>
    <s v="92"/>
    <s v="Praktica"/>
    <s v="G32"/>
    <x v="3"/>
    <s v="016"/>
    <s v="de Nieuwste Pabo"/>
    <s v="016"/>
    <s v="de Nieuwste Pabo"/>
    <n v="27.65"/>
  </r>
  <r>
    <x v="1"/>
    <s v="0.09"/>
    <s v="Praktica"/>
    <n v="66.5"/>
    <s v="92"/>
    <s v="Praktica"/>
    <s v="G32"/>
    <x v="3"/>
    <s v="003"/>
    <s v="Fontys Hogeschool Human Research Management en Psychologie"/>
    <s v="003"/>
    <s v="Fontys Hogeschool Human Research Management en Psychologie"/>
    <n v="0.51"/>
  </r>
  <r>
    <x v="1"/>
    <s v="0.09"/>
    <s v="Praktica"/>
    <n v="66.5"/>
    <s v="92"/>
    <s v="Praktica"/>
    <s v="G32"/>
    <x v="3"/>
    <s v="006"/>
    <s v="Fontys Hogeschool Pedagogiek"/>
    <s v="006"/>
    <s v="Fontys Hogeschool Pedagogiek"/>
    <n v="24.83"/>
  </r>
  <r>
    <x v="1"/>
    <s v="0.09"/>
    <s v="Praktica"/>
    <n v="66.5"/>
    <s v="92"/>
    <s v="Praktica"/>
    <s v="G32"/>
    <x v="3"/>
    <s v="008"/>
    <s v="Fontys Lerarenopleiding Sittard"/>
    <s v="008"/>
    <s v="Fontys Lerarenopleiding Sittard"/>
    <n v="42.51"/>
  </r>
  <r>
    <x v="1"/>
    <s v="0.09"/>
    <s v="Praktica"/>
    <n v="66.5"/>
    <s v="92"/>
    <s v="Praktica"/>
    <s v="G32"/>
    <x v="3"/>
    <s v="013"/>
    <s v="Fontys Opleidingscentrum Speciale Onderwijszorg"/>
    <s v="013"/>
    <s v="Fontys Opleidingscentrum Speciale Onderwijszorg"/>
    <n v="4.5"/>
  </r>
  <r>
    <x v="1"/>
    <s v="0.09"/>
    <s v="Praktica"/>
    <n v="66.5"/>
    <s v="92"/>
    <s v="Praktica"/>
    <s v="G32"/>
    <x v="3"/>
    <s v="016"/>
    <s v="de Nieuwste Pabo"/>
    <s v="016"/>
    <s v="de Nieuwste Pabo"/>
    <n v="27.65"/>
  </r>
  <r>
    <x v="1"/>
    <s v="0.10"/>
    <s v="Practica"/>
    <n v="27.85"/>
    <s v="92"/>
    <s v="Praktica"/>
    <s v="G32"/>
    <x v="3"/>
    <s v="003"/>
    <s v="Fontys Hogeschool Human Research Management en Psychologie"/>
    <s v="003"/>
    <s v="Fontys Hogeschool Human Research Management en Psychologie"/>
    <n v="0.51"/>
  </r>
  <r>
    <x v="1"/>
    <s v="0.10"/>
    <s v="Practica"/>
    <n v="27.85"/>
    <s v="92"/>
    <s v="Praktica"/>
    <s v="G32"/>
    <x v="3"/>
    <s v="006"/>
    <s v="Fontys Hogeschool Pedagogiek"/>
    <s v="006"/>
    <s v="Fontys Hogeschool Pedagogiek"/>
    <n v="24.83"/>
  </r>
  <r>
    <x v="1"/>
    <s v="0.10"/>
    <s v="Practica"/>
    <n v="27.85"/>
    <s v="92"/>
    <s v="Praktica"/>
    <s v="G32"/>
    <x v="3"/>
    <s v="008"/>
    <s v="Fontys Lerarenopleiding Sittard"/>
    <s v="008"/>
    <s v="Fontys Lerarenopleiding Sittard"/>
    <n v="42.51"/>
  </r>
  <r>
    <x v="1"/>
    <s v="0.10"/>
    <s v="Practica"/>
    <n v="27.85"/>
    <s v="92"/>
    <s v="Praktica"/>
    <s v="G32"/>
    <x v="3"/>
    <s v="013"/>
    <s v="Fontys Opleidingscentrum Speciale Onderwijszorg"/>
    <s v="013"/>
    <s v="Fontys Opleidingscentrum Speciale Onderwijszorg"/>
    <n v="4.5"/>
  </r>
  <r>
    <x v="1"/>
    <s v="0.10"/>
    <s v="Practica"/>
    <n v="27.85"/>
    <s v="92"/>
    <s v="Praktica"/>
    <s v="G32"/>
    <x v="3"/>
    <s v="016"/>
    <s v="de Nieuwste Pabo"/>
    <s v="016"/>
    <s v="de Nieuwste Pabo"/>
    <n v="27.65"/>
  </r>
  <r>
    <x v="1"/>
    <s v="0.11"/>
    <s v="Berging"/>
    <n v="30.68"/>
    <s v="60"/>
    <s v="Berging"/>
    <s v="062"/>
    <x v="5"/>
    <s v="062"/>
    <s v="Dienst Huisvesting en Facilitaire zaken"/>
    <s v="062"/>
    <s v="Dienst Huisvesting en Facilitaire zaken"/>
    <n v="100"/>
  </r>
  <r>
    <x v="1"/>
    <s v="0.12"/>
    <s v="Kantoor"/>
    <n v="34.56"/>
    <s v="81"/>
    <s v="Kantoor"/>
    <s v="G32/2"/>
    <x v="6"/>
    <s v="003"/>
    <s v="Fontys Hogeschool Human Research Management en Psychologie"/>
    <s v="003"/>
    <s v="Fontys Hogeschool Human Research Management en Psychologie"/>
    <n v="0.25"/>
  </r>
  <r>
    <x v="1"/>
    <s v="0.12"/>
    <s v="Kantoor"/>
    <n v="34.56"/>
    <s v="81"/>
    <s v="Kantoor"/>
    <s v="G32/2"/>
    <x v="6"/>
    <s v="006"/>
    <s v="Fontys Hogeschool Pedagogiek"/>
    <s v="006"/>
    <s v="Fontys Hogeschool Pedagogiek"/>
    <n v="12.42"/>
  </r>
  <r>
    <x v="1"/>
    <s v="0.12"/>
    <s v="Kantoor"/>
    <n v="34.56"/>
    <s v="81"/>
    <s v="Kantoor"/>
    <s v="G32/2"/>
    <x v="6"/>
    <s v="008"/>
    <s v="Fontys Lerarenopleiding Sittard"/>
    <s v="008"/>
    <s v="Fontys Lerarenopleiding Sittard"/>
    <n v="21.25"/>
  </r>
  <r>
    <x v="1"/>
    <s v="0.12"/>
    <s v="Kantoor"/>
    <n v="34.56"/>
    <s v="81"/>
    <s v="Kantoor"/>
    <s v="G32/2"/>
    <x v="6"/>
    <s v="013"/>
    <s v="Fontys Opleidingscentrum Speciale Onderwijszorg"/>
    <s v="013"/>
    <s v="Fontys Opleidingscentrum Speciale Onderwijszorg"/>
    <n v="2.25"/>
  </r>
  <r>
    <x v="1"/>
    <s v="0.12"/>
    <s v="Kantoor"/>
    <n v="34.56"/>
    <s v="81"/>
    <s v="Kantoor"/>
    <s v="G32/2"/>
    <x v="6"/>
    <s v="016"/>
    <s v="de Nieuwste Pabo"/>
    <s v="016"/>
    <s v="de Nieuwste Pabo"/>
    <n v="13.83"/>
  </r>
  <r>
    <x v="1"/>
    <s v="0.12"/>
    <s v="Kantoor"/>
    <n v="34.56"/>
    <s v="81"/>
    <s v="Kantoor"/>
    <s v="G32/2"/>
    <x v="6"/>
    <s v="062"/>
    <s v="Dienst Huisvesting en Facilitaire zaken"/>
    <s v="062"/>
    <s v="Dienst Huisvesting en Facilitaire zaken"/>
    <n v="50"/>
  </r>
  <r>
    <x v="1"/>
    <s v="0.12A"/>
    <s v="Servicebalie"/>
    <n v="18.59"/>
    <s v="81"/>
    <s v="Werkruimte"/>
    <s v="G32/2"/>
    <x v="6"/>
    <s v="003"/>
    <s v="Fontys Hogeschool Human Research Management en Psychologie"/>
    <s v="003"/>
    <s v="Fontys Hogeschool Human Research Management en Psychologie"/>
    <n v="0.25"/>
  </r>
  <r>
    <x v="1"/>
    <s v="0.12A"/>
    <s v="Servicebalie"/>
    <n v="18.59"/>
    <s v="81"/>
    <s v="Werkruimte"/>
    <s v="G32/2"/>
    <x v="6"/>
    <s v="006"/>
    <s v="Fontys Hogeschool Pedagogiek"/>
    <s v="006"/>
    <s v="Fontys Hogeschool Pedagogiek"/>
    <n v="12.42"/>
  </r>
  <r>
    <x v="1"/>
    <s v="0.12A"/>
    <s v="Servicebalie"/>
    <n v="18.59"/>
    <s v="81"/>
    <s v="Werkruimte"/>
    <s v="G32/2"/>
    <x v="6"/>
    <s v="008"/>
    <s v="Fontys Lerarenopleiding Sittard"/>
    <s v="008"/>
    <s v="Fontys Lerarenopleiding Sittard"/>
    <n v="21.25"/>
  </r>
  <r>
    <x v="1"/>
    <s v="0.12A"/>
    <s v="Servicebalie"/>
    <n v="18.59"/>
    <s v="81"/>
    <s v="Werkruimte"/>
    <s v="G32/2"/>
    <x v="6"/>
    <s v="013"/>
    <s v="Fontys Opleidingscentrum Speciale Onderwijszorg"/>
    <s v="013"/>
    <s v="Fontys Opleidingscentrum Speciale Onderwijszorg"/>
    <n v="2.25"/>
  </r>
  <r>
    <x v="1"/>
    <s v="0.12A"/>
    <s v="Servicebalie"/>
    <n v="18.59"/>
    <s v="81"/>
    <s v="Werkruimte"/>
    <s v="G32/2"/>
    <x v="6"/>
    <s v="016"/>
    <s v="de Nieuwste Pabo"/>
    <s v="016"/>
    <s v="de Nieuwste Pabo"/>
    <n v="13.83"/>
  </r>
  <r>
    <x v="1"/>
    <s v="0.12A"/>
    <s v="Servicebalie"/>
    <n v="18.59"/>
    <s v="81"/>
    <s v="Werkruimte"/>
    <s v="G32/2"/>
    <x v="6"/>
    <s v="062"/>
    <s v="Dienst Huisvesting en Facilitaire zaken"/>
    <s v="062"/>
    <s v="Dienst Huisvesting en Facilitaire zaken"/>
    <n v="50"/>
  </r>
  <r>
    <x v="1"/>
    <s v="0.12B"/>
    <s v="Kantoor"/>
    <n v="19.22"/>
    <s v="81"/>
    <s v="Kantoor"/>
    <s v="G32"/>
    <x v="3"/>
    <s v="003"/>
    <s v="Fontys Hogeschool Human Research Management en Psychologie"/>
    <s v="003"/>
    <s v="Fontys Hogeschool Human Research Management en Psychologie"/>
    <n v="0.51"/>
  </r>
  <r>
    <x v="1"/>
    <s v="0.12B"/>
    <s v="Kantoor"/>
    <n v="19.22"/>
    <s v="81"/>
    <s v="Kantoor"/>
    <s v="G32"/>
    <x v="3"/>
    <s v="006"/>
    <s v="Fontys Hogeschool Pedagogiek"/>
    <s v="006"/>
    <s v="Fontys Hogeschool Pedagogiek"/>
    <n v="24.83"/>
  </r>
  <r>
    <x v="1"/>
    <s v="0.12B"/>
    <s v="Kantoor"/>
    <n v="19.22"/>
    <s v="81"/>
    <s v="Kantoor"/>
    <s v="G32"/>
    <x v="3"/>
    <s v="008"/>
    <s v="Fontys Lerarenopleiding Sittard"/>
    <s v="008"/>
    <s v="Fontys Lerarenopleiding Sittard"/>
    <n v="42.51"/>
  </r>
  <r>
    <x v="1"/>
    <s v="0.12B"/>
    <s v="Kantoor"/>
    <n v="19.22"/>
    <s v="81"/>
    <s v="Kantoor"/>
    <s v="G32"/>
    <x v="3"/>
    <s v="013"/>
    <s v="Fontys Opleidingscentrum Speciale Onderwijszorg"/>
    <s v="013"/>
    <s v="Fontys Opleidingscentrum Speciale Onderwijszorg"/>
    <n v="4.5"/>
  </r>
  <r>
    <x v="1"/>
    <s v="0.12B"/>
    <s v="Kantoor"/>
    <n v="19.22"/>
    <s v="81"/>
    <s v="Kantoor"/>
    <s v="G32"/>
    <x v="3"/>
    <s v="016"/>
    <s v="de Nieuwste Pabo"/>
    <s v="016"/>
    <s v="de Nieuwste Pabo"/>
    <n v="27.65"/>
  </r>
  <r>
    <x v="1"/>
    <s v="0.13"/>
    <s v="Internetcafé"/>
    <n v="263.26"/>
    <s v="93"/>
    <s v="Studieruimte"/>
    <s v="G32/1"/>
    <x v="7"/>
    <s v="003"/>
    <s v="Fontys Hogeschool Human Research Management en Psychologie"/>
    <s v="003"/>
    <s v="Fontys Hogeschool Human Research Management en Psychologie"/>
    <n v="0.42"/>
  </r>
  <r>
    <x v="1"/>
    <s v="0.13"/>
    <s v="Internetcafé"/>
    <n v="263.26"/>
    <s v="93"/>
    <s v="Studieruimte"/>
    <s v="G32/1"/>
    <x v="7"/>
    <s v="006"/>
    <s v="Fontys Hogeschool Pedagogiek"/>
    <s v="006"/>
    <s v="Fontys Hogeschool Pedagogiek"/>
    <n v="20.36"/>
  </r>
  <r>
    <x v="1"/>
    <s v="0.13"/>
    <s v="Internetcafé"/>
    <n v="263.26"/>
    <s v="93"/>
    <s v="Studieruimte"/>
    <s v="G32/1"/>
    <x v="7"/>
    <s v="008"/>
    <s v="Fontys Lerarenopleiding Sittard"/>
    <s v="008"/>
    <s v="Fontys Lerarenopleiding Sittard"/>
    <n v="34.86"/>
  </r>
  <r>
    <x v="1"/>
    <s v="0.13"/>
    <s v="Internetcafé"/>
    <n v="263.26"/>
    <s v="93"/>
    <s v="Studieruimte"/>
    <s v="G32/1"/>
    <x v="7"/>
    <s v="013"/>
    <s v="Fontys Opleidingscentrum Speciale Onderwijszorg"/>
    <s v="013"/>
    <s v="Fontys Opleidingscentrum Speciale Onderwijszorg"/>
    <n v="3.69"/>
  </r>
  <r>
    <x v="1"/>
    <s v="0.13"/>
    <s v="Internetcafé"/>
    <n v="263.26"/>
    <s v="93"/>
    <s v="Studieruimte"/>
    <s v="G32/1"/>
    <x v="7"/>
    <s v="016"/>
    <s v="de Nieuwste Pabo"/>
    <s v="016"/>
    <s v="de Nieuwste Pabo"/>
    <n v="22.67"/>
  </r>
  <r>
    <x v="1"/>
    <s v="0.13"/>
    <s v="Internetcafé"/>
    <n v="263.26"/>
    <s v="93"/>
    <s v="Studieruimte"/>
    <s v="G32/1"/>
    <x v="7"/>
    <s v="N50"/>
    <s v="Indelingverlies"/>
    <s v="N50"/>
    <s v="Indelingverlies"/>
    <n v="18"/>
  </r>
  <r>
    <x v="1"/>
    <s v="0.13a"/>
    <s v="Leslokaal"/>
    <n v="186.63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0.13a"/>
    <s v="Leslokaal"/>
    <n v="186.63"/>
    <s v="91"/>
    <s v="Leslokaal"/>
    <s v="G32"/>
    <x v="3"/>
    <s v="006"/>
    <s v="Fontys Hogeschool Pedagogiek"/>
    <s v="006"/>
    <s v="Fontys Hogeschool Pedagogiek"/>
    <n v="24.83"/>
  </r>
  <r>
    <x v="1"/>
    <s v="0.13a"/>
    <s v="Leslokaal"/>
    <n v="186.63"/>
    <s v="91"/>
    <s v="Leslokaal"/>
    <s v="G32"/>
    <x v="3"/>
    <s v="008"/>
    <s v="Fontys Lerarenopleiding Sittard"/>
    <s v="008"/>
    <s v="Fontys Lerarenopleiding Sittard"/>
    <n v="42.51"/>
  </r>
  <r>
    <x v="1"/>
    <s v="0.13a"/>
    <s v="Leslokaal"/>
    <n v="186.63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0.13a"/>
    <s v="Leslokaal"/>
    <n v="186.63"/>
    <s v="91"/>
    <s v="Leslokaal"/>
    <s v="G32"/>
    <x v="3"/>
    <s v="016"/>
    <s v="de Nieuwste Pabo"/>
    <s v="016"/>
    <s v="de Nieuwste Pabo"/>
    <n v="27.65"/>
  </r>
  <r>
    <x v="1"/>
    <s v="0.13b"/>
    <s v="Spreekkamer"/>
    <n v="13.4"/>
    <s v="83"/>
    <s v="Vergaderruimte"/>
    <s v="068"/>
    <x v="8"/>
    <s v="068"/>
    <s v="Dienst Studentenvoorzieningen"/>
    <s v="068"/>
    <s v="Dienst Studentenvoorzieningen"/>
    <n v="100"/>
  </r>
  <r>
    <x v="1"/>
    <s v="0.13c"/>
    <s v="Lounge"/>
    <n v="22.3"/>
    <s v="93"/>
    <s v="Studieruimte"/>
    <s v="G32/1"/>
    <x v="7"/>
    <s v="003"/>
    <s v="Fontys Hogeschool Human Research Management en Psychologie"/>
    <s v="003"/>
    <s v="Fontys Hogeschool Human Research Management en Psychologie"/>
    <n v="0.42"/>
  </r>
  <r>
    <x v="1"/>
    <s v="0.13c"/>
    <s v="Lounge"/>
    <n v="22.3"/>
    <s v="93"/>
    <s v="Studieruimte"/>
    <s v="G32/1"/>
    <x v="7"/>
    <s v="006"/>
    <s v="Fontys Hogeschool Pedagogiek"/>
    <s v="006"/>
    <s v="Fontys Hogeschool Pedagogiek"/>
    <n v="20.36"/>
  </r>
  <r>
    <x v="1"/>
    <s v="0.13c"/>
    <s v="Lounge"/>
    <n v="22.3"/>
    <s v="93"/>
    <s v="Studieruimte"/>
    <s v="G32/1"/>
    <x v="7"/>
    <s v="008"/>
    <s v="Fontys Lerarenopleiding Sittard"/>
    <s v="008"/>
    <s v="Fontys Lerarenopleiding Sittard"/>
    <n v="34.86"/>
  </r>
  <r>
    <x v="1"/>
    <s v="0.13c"/>
    <s v="Lounge"/>
    <n v="22.3"/>
    <s v="93"/>
    <s v="Studieruimte"/>
    <s v="G32/1"/>
    <x v="7"/>
    <s v="013"/>
    <s v="Fontys Opleidingscentrum Speciale Onderwijszorg"/>
    <s v="013"/>
    <s v="Fontys Opleidingscentrum Speciale Onderwijszorg"/>
    <n v="3.69"/>
  </r>
  <r>
    <x v="1"/>
    <s v="0.13c"/>
    <s v="Lounge"/>
    <n v="22.3"/>
    <s v="93"/>
    <s v="Studieruimte"/>
    <s v="G32/1"/>
    <x v="7"/>
    <s v="016"/>
    <s v="de Nieuwste Pabo"/>
    <s v="016"/>
    <s v="de Nieuwste Pabo"/>
    <n v="22.67"/>
  </r>
  <r>
    <x v="1"/>
    <s v="0.13c"/>
    <s v="Lounge"/>
    <n v="22.3"/>
    <s v="93"/>
    <s v="Studieruimte"/>
    <s v="G32/1"/>
    <x v="7"/>
    <s v="N50"/>
    <s v="Indelingverlies"/>
    <s v="N50"/>
    <s v="Indelingverlies"/>
    <n v="18"/>
  </r>
  <r>
    <x v="1"/>
    <s v="0.14"/>
    <s v="Restaurant"/>
    <n v="230.34"/>
    <s v="70"/>
    <s v="Kantine"/>
    <s v="G21"/>
    <x v="9"/>
    <s v="G21"/>
    <s v="Restauratie"/>
    <s v="G21"/>
    <s v="Restauratie"/>
    <n v="100"/>
  </r>
  <r>
    <x v="1"/>
    <s v="0.15"/>
    <s v="Uitgiftebalie"/>
    <n v="49.3"/>
    <s v="70"/>
    <s v="Keuken"/>
    <s v="E01"/>
    <x v="10"/>
    <s v="E01"/>
    <s v="Cateraar"/>
    <s v="E01"/>
    <s v="Cateraar"/>
    <n v="100"/>
  </r>
  <r>
    <x v="1"/>
    <s v="0.16"/>
    <s v="Spoelkeuken"/>
    <n v="9.91"/>
    <s v="70"/>
    <s v="Keuken"/>
    <s v="E01"/>
    <x v="10"/>
    <s v="E01"/>
    <s v="Cateraar"/>
    <s v="E01"/>
    <s v="Cateraar"/>
    <n v="100"/>
  </r>
  <r>
    <x v="1"/>
    <s v="0.17"/>
    <s v="Ontvangst goederen"/>
    <n v="4.66"/>
    <s v="81"/>
    <s v="Werkruimte"/>
    <s v="E01"/>
    <x v="10"/>
    <s v="E01"/>
    <s v="Cateraar"/>
    <s v="E01"/>
    <s v="Cateraar"/>
    <n v="100"/>
  </r>
  <r>
    <x v="1"/>
    <s v="0.18"/>
    <s v="Berging"/>
    <n v="8.74"/>
    <s v="60"/>
    <s v="Berging"/>
    <s v="E01"/>
    <x v="10"/>
    <s v="E01"/>
    <s v="Cateraar"/>
    <s v="E01"/>
    <s v="Cateraar"/>
    <n v="100"/>
  </r>
  <r>
    <x v="1"/>
    <s v="0.20"/>
    <s v="Auditorium"/>
    <n v="200.92"/>
    <s v="93"/>
    <s v="Studieruimte"/>
    <s v="G32/1"/>
    <x v="7"/>
    <s v="003"/>
    <s v="Fontys Hogeschool Human Research Management en Psychologie"/>
    <s v="003"/>
    <s v="Fontys Hogeschool Human Research Management en Psychologie"/>
    <n v="0.42"/>
  </r>
  <r>
    <x v="1"/>
    <s v="0.20"/>
    <s v="Auditorium"/>
    <n v="200.92"/>
    <s v="93"/>
    <s v="Studieruimte"/>
    <s v="G32/1"/>
    <x v="7"/>
    <s v="006"/>
    <s v="Fontys Hogeschool Pedagogiek"/>
    <s v="006"/>
    <s v="Fontys Hogeschool Pedagogiek"/>
    <n v="20.36"/>
  </r>
  <r>
    <x v="1"/>
    <s v="0.20"/>
    <s v="Auditorium"/>
    <n v="200.92"/>
    <s v="93"/>
    <s v="Studieruimte"/>
    <s v="G32/1"/>
    <x v="7"/>
    <s v="008"/>
    <s v="Fontys Lerarenopleiding Sittard"/>
    <s v="008"/>
    <s v="Fontys Lerarenopleiding Sittard"/>
    <n v="34.86"/>
  </r>
  <r>
    <x v="1"/>
    <s v="0.20"/>
    <s v="Auditorium"/>
    <n v="200.92"/>
    <s v="93"/>
    <s v="Studieruimte"/>
    <s v="G32/1"/>
    <x v="7"/>
    <s v="013"/>
    <s v="Fontys Opleidingscentrum Speciale Onderwijszorg"/>
    <s v="013"/>
    <s v="Fontys Opleidingscentrum Speciale Onderwijszorg"/>
    <n v="3.69"/>
  </r>
  <r>
    <x v="1"/>
    <s v="0.20"/>
    <s v="Auditorium"/>
    <n v="200.92"/>
    <s v="93"/>
    <s v="Studieruimte"/>
    <s v="G32/1"/>
    <x v="7"/>
    <s v="016"/>
    <s v="de Nieuwste Pabo"/>
    <s v="016"/>
    <s v="de Nieuwste Pabo"/>
    <n v="22.67"/>
  </r>
  <r>
    <x v="1"/>
    <s v="0.20"/>
    <s v="Auditorium"/>
    <n v="200.92"/>
    <s v="93"/>
    <s v="Studieruimte"/>
    <s v="G32/1"/>
    <x v="7"/>
    <s v="N50"/>
    <s v="Indelingverlies"/>
    <s v="N50"/>
    <s v="Indelingverlies"/>
    <n v="18"/>
  </r>
  <r>
    <x v="1"/>
    <s v="0.50"/>
    <s v="Entree"/>
    <n v="20.47"/>
    <s v="45"/>
    <s v="Entree"/>
    <s v="000"/>
    <x v="2"/>
    <s v="0"/>
    <s v=""/>
    <s v="000"/>
    <s v="Fontys"/>
    <n v="100"/>
  </r>
  <r>
    <x v="1"/>
    <s v="0.50a"/>
    <s v="Entree"/>
    <n v="9.58"/>
    <s v="45"/>
    <s v="Entree"/>
    <s v="000"/>
    <x v="2"/>
    <s v="0"/>
    <s v=""/>
    <s v="000"/>
    <s v="Fontys"/>
    <n v="100"/>
  </r>
  <r>
    <x v="1"/>
    <s v="0.51"/>
    <s v="Hal"/>
    <n v="96.48"/>
    <s v="45"/>
    <s v="Hal"/>
    <s v="000"/>
    <x v="2"/>
    <s v="0"/>
    <s v=""/>
    <s v="000"/>
    <s v="Fontys"/>
    <n v="100"/>
  </r>
  <r>
    <x v="1"/>
    <s v="0.51A"/>
    <s v="Gang"/>
    <n v="17.420000000000002"/>
    <s v="45"/>
    <s v="Gang"/>
    <s v="000"/>
    <x v="2"/>
    <s v="0"/>
    <s v=""/>
    <s v="000"/>
    <s v="Fontys"/>
    <n v="100"/>
  </r>
  <r>
    <x v="1"/>
    <s v="0.51B"/>
    <s v="Gang"/>
    <n v="234.66"/>
    <s v="45"/>
    <s v="Gang"/>
    <s v="000"/>
    <x v="2"/>
    <s v="0"/>
    <s v=""/>
    <s v="000"/>
    <s v="Fontys"/>
    <n v="100"/>
  </r>
  <r>
    <x v="1"/>
    <s v="0.52"/>
    <s v="Trappenhuis"/>
    <n v="14.7"/>
    <s v="41"/>
    <s v="Trap"/>
    <s v="000"/>
    <x v="2"/>
    <s v="0"/>
    <s v=""/>
    <s v="000"/>
    <s v="Fontys"/>
    <n v="100"/>
  </r>
  <r>
    <x v="1"/>
    <s v="0.53"/>
    <s v="Trappenhuis"/>
    <n v="22.4"/>
    <s v="41"/>
    <s v="Trap"/>
    <s v="000"/>
    <x v="2"/>
    <s v="0"/>
    <s v=""/>
    <s v="000"/>
    <s v="Fontys"/>
    <n v="100"/>
  </r>
  <r>
    <x v="1"/>
    <s v="0.54"/>
    <s v="Trappenhuis"/>
    <n v="20.85"/>
    <s v="41"/>
    <s v="Trap"/>
    <s v="000"/>
    <x v="2"/>
    <s v="0"/>
    <s v=""/>
    <s v="000"/>
    <s v="Fontys"/>
    <n v="100"/>
  </r>
  <r>
    <x v="1"/>
    <s v="0.55"/>
    <s v="Portaal"/>
    <n v="21.41"/>
    <s v="45"/>
    <s v="Portaal"/>
    <s v="000"/>
    <x v="2"/>
    <s v="0"/>
    <s v=""/>
    <s v="000"/>
    <s v="Fontys"/>
    <n v="100"/>
  </r>
  <r>
    <x v="1"/>
    <s v="0.60"/>
    <s v="Damestoilet"/>
    <n v="12.75"/>
    <s v="50"/>
    <s v="Toilet"/>
    <s v="000"/>
    <x v="2"/>
    <s v="0"/>
    <s v=""/>
    <s v="000"/>
    <s v="Fontys"/>
    <n v="100"/>
  </r>
  <r>
    <x v="1"/>
    <s v="0.61"/>
    <s v="Herentoilet"/>
    <n v="8.36"/>
    <s v="50"/>
    <s v="Toilet"/>
    <s v="000"/>
    <x v="2"/>
    <s v="0"/>
    <s v=""/>
    <s v="000"/>
    <s v="Fontys"/>
    <n v="100"/>
  </r>
  <r>
    <x v="1"/>
    <s v="0.62"/>
    <s v="Herentoilet"/>
    <n v="9.5399999999999991"/>
    <s v="50"/>
    <s v="Toilet"/>
    <s v="000"/>
    <x v="2"/>
    <s v="0"/>
    <s v=""/>
    <s v="000"/>
    <s v="Fontys"/>
    <n v="100"/>
  </r>
  <r>
    <x v="1"/>
    <s v="0.63"/>
    <s v="Damestoilet"/>
    <n v="8.3800000000000008"/>
    <s v="50"/>
    <s v="Toilet"/>
    <s v="000"/>
    <x v="2"/>
    <s v="0"/>
    <s v=""/>
    <s v="000"/>
    <s v="Fontys"/>
    <n v="100"/>
  </r>
  <r>
    <x v="1"/>
    <s v="0.64"/>
    <s v="Lift"/>
    <n v="4.47"/>
    <s v="41"/>
    <s v="Lift"/>
    <s v="000"/>
    <x v="2"/>
    <s v="0"/>
    <s v=""/>
    <s v="000"/>
    <s v="Fontys"/>
    <n v="100"/>
  </r>
  <r>
    <x v="1"/>
    <s v="0.65"/>
    <s v="Werkkast"/>
    <n v="2.89"/>
    <s v="60"/>
    <s v="Werkkast"/>
    <s v="E10"/>
    <x v="11"/>
    <s v="E10"/>
    <s v="Schoonmaak"/>
    <s v="E10"/>
    <s v="Schoonmaak"/>
    <n v="100"/>
  </r>
  <r>
    <x v="1"/>
    <s v="0.66"/>
    <s v="Miva Toilet"/>
    <n v="4.04"/>
    <s v="50"/>
    <s v="Toilet"/>
    <s v="000"/>
    <x v="2"/>
    <s v="0"/>
    <s v=""/>
    <s v="000"/>
    <s v="Fontys"/>
    <n v="100"/>
  </r>
  <r>
    <x v="1"/>
    <s v="0.81"/>
    <s v="vide"/>
    <n v="8.1199999999999992"/>
    <s v="10"/>
    <s v="Vide"/>
    <s v="000"/>
    <x v="2"/>
    <s v="0"/>
    <s v=""/>
    <s v="000"/>
    <s v="Fontys"/>
    <n v="100"/>
  </r>
  <r>
    <x v="1"/>
    <s v="0.90"/>
    <s v="E-kast"/>
    <n v="1.27"/>
    <s v="30"/>
    <s v="Elektra"/>
    <s v="R30"/>
    <x v="1"/>
    <s v="R30"/>
    <s v="Gebouw"/>
    <s v="R30"/>
    <s v="Gebouw"/>
    <n v="100"/>
  </r>
  <r>
    <x v="1"/>
    <s v="0.91"/>
    <s v="E-kast"/>
    <n v="1.33"/>
    <s v="30"/>
    <s v="Elektra"/>
    <s v="R30"/>
    <x v="1"/>
    <s v="R30"/>
    <s v="Gebouw"/>
    <s v="R30"/>
    <s v="Gebouw"/>
    <n v="100"/>
  </r>
  <r>
    <x v="1"/>
    <s v="0.92"/>
    <s v="CV-verdeler vloerverw."/>
    <n v="1.28"/>
    <s v="30"/>
    <s v="Cv/Lbh"/>
    <s v="R30"/>
    <x v="1"/>
    <s v="R30"/>
    <s v="Gebouw"/>
    <s v="R30"/>
    <s v="Gebouw"/>
    <n v="100"/>
  </r>
  <r>
    <x v="1"/>
    <s v="0.93"/>
    <s v="Gasmeter"/>
    <n v="1.96"/>
    <s v="30"/>
    <s v="Installatie"/>
    <s v="R30"/>
    <x v="1"/>
    <s v="R30"/>
    <s v="Gebouw"/>
    <s v="R30"/>
    <s v="Gebouw"/>
    <n v="100"/>
  </r>
  <r>
    <x v="1"/>
    <s v="0.94"/>
    <s v="schacht"/>
    <n v="4.29"/>
    <s v="20"/>
    <s v="Schacht"/>
    <s v="000"/>
    <x v="2"/>
    <s v="0"/>
    <s v=""/>
    <s v="000"/>
    <s v="Fontys"/>
    <n v="100"/>
  </r>
  <r>
    <x v="1"/>
    <s v="0.95"/>
    <s v="Laagspanningsruimte"/>
    <n v="4.33"/>
    <s v="30"/>
    <s v="Elektra"/>
    <s v="R30"/>
    <x v="1"/>
    <s v="R30"/>
    <s v="Gebouw"/>
    <s v="R30"/>
    <s v="Gebouw"/>
    <n v="100"/>
  </r>
  <r>
    <x v="1"/>
    <s v="1.01"/>
    <s v="Leslokaal"/>
    <n v="48.28"/>
    <s v="91"/>
    <s v="Leslokaal"/>
    <s v="G32/1"/>
    <x v="7"/>
    <s v="003"/>
    <s v="Fontys Hogeschool Human Research Management en Psychologie"/>
    <s v="003"/>
    <s v="Fontys Hogeschool Human Research Management en Psychologie"/>
    <n v="0.42"/>
  </r>
  <r>
    <x v="1"/>
    <s v="1.01"/>
    <s v="Leslokaal"/>
    <n v="48.28"/>
    <s v="91"/>
    <s v="Leslokaal"/>
    <s v="G32/1"/>
    <x v="7"/>
    <s v="006"/>
    <s v="Fontys Hogeschool Pedagogiek"/>
    <s v="006"/>
    <s v="Fontys Hogeschool Pedagogiek"/>
    <n v="20.36"/>
  </r>
  <r>
    <x v="1"/>
    <s v="1.01"/>
    <s v="Leslokaal"/>
    <n v="48.28"/>
    <s v="91"/>
    <s v="Leslokaal"/>
    <s v="G32/1"/>
    <x v="7"/>
    <s v="008"/>
    <s v="Fontys Lerarenopleiding Sittard"/>
    <s v="008"/>
    <s v="Fontys Lerarenopleiding Sittard"/>
    <n v="34.86"/>
  </r>
  <r>
    <x v="1"/>
    <s v="1.01"/>
    <s v="Leslokaal"/>
    <n v="48.28"/>
    <s v="91"/>
    <s v="Leslokaal"/>
    <s v="G32/1"/>
    <x v="7"/>
    <s v="013"/>
    <s v="Fontys Opleidingscentrum Speciale Onderwijszorg"/>
    <s v="013"/>
    <s v="Fontys Opleidingscentrum Speciale Onderwijszorg"/>
    <n v="3.69"/>
  </r>
  <r>
    <x v="1"/>
    <s v="1.01"/>
    <s v="Leslokaal"/>
    <n v="48.28"/>
    <s v="91"/>
    <s v="Leslokaal"/>
    <s v="G32/1"/>
    <x v="7"/>
    <s v="016"/>
    <s v="de Nieuwste Pabo"/>
    <s v="016"/>
    <s v="de Nieuwste Pabo"/>
    <n v="22.67"/>
  </r>
  <r>
    <x v="1"/>
    <s v="1.01"/>
    <s v="Leslokaal"/>
    <n v="48.28"/>
    <s v="91"/>
    <s v="Leslokaal"/>
    <s v="G32/1"/>
    <x v="7"/>
    <s v="N50"/>
    <s v="Indelingverlies"/>
    <s v="N50"/>
    <s v="Indelingverlies"/>
    <n v="18"/>
  </r>
  <r>
    <x v="1"/>
    <s v="1.02"/>
    <s v="Kantoor"/>
    <n v="31.72"/>
    <s v="81"/>
    <s v="Kantoor"/>
    <s v="G32"/>
    <x v="3"/>
    <s v="003"/>
    <s v="Fontys Hogeschool Human Research Management en Psychologie"/>
    <s v="003"/>
    <s v="Fontys Hogeschool Human Research Management en Psychologie"/>
    <n v="0.51"/>
  </r>
  <r>
    <x v="1"/>
    <s v="1.02"/>
    <s v="Kantoor"/>
    <n v="31.72"/>
    <s v="81"/>
    <s v="Kantoor"/>
    <s v="G32"/>
    <x v="3"/>
    <s v="006"/>
    <s v="Fontys Hogeschool Pedagogiek"/>
    <s v="006"/>
    <s v="Fontys Hogeschool Pedagogiek"/>
    <n v="24.83"/>
  </r>
  <r>
    <x v="1"/>
    <s v="1.02"/>
    <s v="Kantoor"/>
    <n v="31.72"/>
    <s v="81"/>
    <s v="Kantoor"/>
    <s v="G32"/>
    <x v="3"/>
    <s v="008"/>
    <s v="Fontys Lerarenopleiding Sittard"/>
    <s v="008"/>
    <s v="Fontys Lerarenopleiding Sittard"/>
    <n v="42.51"/>
  </r>
  <r>
    <x v="1"/>
    <s v="1.02"/>
    <s v="Kantoor"/>
    <n v="31.72"/>
    <s v="81"/>
    <s v="Kantoor"/>
    <s v="G32"/>
    <x v="3"/>
    <s v="013"/>
    <s v="Fontys Opleidingscentrum Speciale Onderwijszorg"/>
    <s v="013"/>
    <s v="Fontys Opleidingscentrum Speciale Onderwijszorg"/>
    <n v="4.5"/>
  </r>
  <r>
    <x v="1"/>
    <s v="1.02"/>
    <s v="Kantoor"/>
    <n v="31.72"/>
    <s v="81"/>
    <s v="Kantoor"/>
    <s v="G32"/>
    <x v="3"/>
    <s v="016"/>
    <s v="de Nieuwste Pabo"/>
    <s v="016"/>
    <s v="de Nieuwste Pabo"/>
    <n v="27.65"/>
  </r>
  <r>
    <x v="1"/>
    <s v="1.03"/>
    <s v="Projectruimte"/>
    <n v="27.81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3"/>
    <s v="Projectruimte"/>
    <n v="27.81"/>
    <s v="93"/>
    <s v="Projectruimte"/>
    <s v="G32"/>
    <x v="3"/>
    <s v="006"/>
    <s v="Fontys Hogeschool Pedagogiek"/>
    <s v="006"/>
    <s v="Fontys Hogeschool Pedagogiek"/>
    <n v="24.83"/>
  </r>
  <r>
    <x v="1"/>
    <s v="1.03"/>
    <s v="Projectruimte"/>
    <n v="27.81"/>
    <s v="93"/>
    <s v="Projectruimte"/>
    <s v="G32"/>
    <x v="3"/>
    <s v="008"/>
    <s v="Fontys Lerarenopleiding Sittard"/>
    <s v="008"/>
    <s v="Fontys Lerarenopleiding Sittard"/>
    <n v="42.51"/>
  </r>
  <r>
    <x v="1"/>
    <s v="1.03"/>
    <s v="Projectruimte"/>
    <n v="27.81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3"/>
    <s v="Projectruimte"/>
    <n v="27.81"/>
    <s v="93"/>
    <s v="Projectruimte"/>
    <s v="G32"/>
    <x v="3"/>
    <s v="016"/>
    <s v="de Nieuwste Pabo"/>
    <s v="016"/>
    <s v="de Nieuwste Pabo"/>
    <n v="27.65"/>
  </r>
  <r>
    <x v="1"/>
    <s v="1.04"/>
    <s v="Projectruimte"/>
    <n v="35.229999999999997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4"/>
    <s v="Projectruimte"/>
    <n v="35.229999999999997"/>
    <s v="93"/>
    <s v="Projectruimte"/>
    <s v="G32"/>
    <x v="3"/>
    <s v="006"/>
    <s v="Fontys Hogeschool Pedagogiek"/>
    <s v="006"/>
    <s v="Fontys Hogeschool Pedagogiek"/>
    <n v="24.83"/>
  </r>
  <r>
    <x v="1"/>
    <s v="1.04"/>
    <s v="Projectruimte"/>
    <n v="35.229999999999997"/>
    <s v="93"/>
    <s v="Projectruimte"/>
    <s v="G32"/>
    <x v="3"/>
    <s v="008"/>
    <s v="Fontys Lerarenopleiding Sittard"/>
    <s v="008"/>
    <s v="Fontys Lerarenopleiding Sittard"/>
    <n v="42.51"/>
  </r>
  <r>
    <x v="1"/>
    <s v="1.04"/>
    <s v="Projectruimte"/>
    <n v="35.229999999999997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4"/>
    <s v="Projectruimte"/>
    <n v="35.229999999999997"/>
    <s v="93"/>
    <s v="Projectruimte"/>
    <s v="G32"/>
    <x v="3"/>
    <s v="016"/>
    <s v="de Nieuwste Pabo"/>
    <s v="016"/>
    <s v="de Nieuwste Pabo"/>
    <n v="27.65"/>
  </r>
  <r>
    <x v="1"/>
    <s v="1.04A"/>
    <s v="Projectruimte"/>
    <n v="31.04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4A"/>
    <s v="Projectruimte"/>
    <n v="31.04"/>
    <s v="93"/>
    <s v="Projectruimte"/>
    <s v="G32"/>
    <x v="3"/>
    <s v="006"/>
    <s v="Fontys Hogeschool Pedagogiek"/>
    <s v="006"/>
    <s v="Fontys Hogeschool Pedagogiek"/>
    <n v="24.83"/>
  </r>
  <r>
    <x v="1"/>
    <s v="1.04A"/>
    <s v="Projectruimte"/>
    <n v="31.04"/>
    <s v="93"/>
    <s v="Projectruimte"/>
    <s v="G32"/>
    <x v="3"/>
    <s v="008"/>
    <s v="Fontys Lerarenopleiding Sittard"/>
    <s v="008"/>
    <s v="Fontys Lerarenopleiding Sittard"/>
    <n v="42.51"/>
  </r>
  <r>
    <x v="1"/>
    <s v="1.04A"/>
    <s v="Projectruimte"/>
    <n v="31.04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4A"/>
    <s v="Projectruimte"/>
    <n v="31.04"/>
    <s v="93"/>
    <s v="Projectruimte"/>
    <s v="G32"/>
    <x v="3"/>
    <s v="016"/>
    <s v="de Nieuwste Pabo"/>
    <s v="016"/>
    <s v="de Nieuwste Pabo"/>
    <n v="27.65"/>
  </r>
  <r>
    <x v="1"/>
    <s v="1.04B"/>
    <s v="Projectruimte"/>
    <n v="24.48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4B"/>
    <s v="Projectruimte"/>
    <n v="24.48"/>
    <s v="93"/>
    <s v="Projectruimte"/>
    <s v="G32"/>
    <x v="3"/>
    <s v="006"/>
    <s v="Fontys Hogeschool Pedagogiek"/>
    <s v="006"/>
    <s v="Fontys Hogeschool Pedagogiek"/>
    <n v="24.83"/>
  </r>
  <r>
    <x v="1"/>
    <s v="1.04B"/>
    <s v="Projectruimte"/>
    <n v="24.48"/>
    <s v="93"/>
    <s v="Projectruimte"/>
    <s v="G32"/>
    <x v="3"/>
    <s v="008"/>
    <s v="Fontys Lerarenopleiding Sittard"/>
    <s v="008"/>
    <s v="Fontys Lerarenopleiding Sittard"/>
    <n v="42.51"/>
  </r>
  <r>
    <x v="1"/>
    <s v="1.04B"/>
    <s v="Projectruimte"/>
    <n v="24.48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4B"/>
    <s v="Projectruimte"/>
    <n v="24.48"/>
    <s v="93"/>
    <s v="Projectruimte"/>
    <s v="G32"/>
    <x v="3"/>
    <s v="016"/>
    <s v="de Nieuwste Pabo"/>
    <s v="016"/>
    <s v="de Nieuwste Pabo"/>
    <n v="27.65"/>
  </r>
  <r>
    <x v="1"/>
    <s v="1.04C"/>
    <s v="Projectruimte"/>
    <n v="24.48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4C"/>
    <s v="Projectruimte"/>
    <n v="24.48"/>
    <s v="93"/>
    <s v="Projectruimte"/>
    <s v="G32"/>
    <x v="3"/>
    <s v="006"/>
    <s v="Fontys Hogeschool Pedagogiek"/>
    <s v="006"/>
    <s v="Fontys Hogeschool Pedagogiek"/>
    <n v="24.83"/>
  </r>
  <r>
    <x v="1"/>
    <s v="1.04C"/>
    <s v="Projectruimte"/>
    <n v="24.48"/>
    <s v="93"/>
    <s v="Projectruimte"/>
    <s v="G32"/>
    <x v="3"/>
    <s v="008"/>
    <s v="Fontys Lerarenopleiding Sittard"/>
    <s v="008"/>
    <s v="Fontys Lerarenopleiding Sittard"/>
    <n v="42.51"/>
  </r>
  <r>
    <x v="1"/>
    <s v="1.04C"/>
    <s v="Projectruimte"/>
    <n v="24.48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4C"/>
    <s v="Projectruimte"/>
    <n v="24.48"/>
    <s v="93"/>
    <s v="Projectruimte"/>
    <s v="G32"/>
    <x v="3"/>
    <s v="016"/>
    <s v="de Nieuwste Pabo"/>
    <s v="016"/>
    <s v="de Nieuwste Pabo"/>
    <n v="27.65"/>
  </r>
  <r>
    <x v="1"/>
    <s v="1.04D"/>
    <s v="Projectruimte"/>
    <n v="34.479999999999997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4D"/>
    <s v="Projectruimte"/>
    <n v="34.479999999999997"/>
    <s v="93"/>
    <s v="Projectruimte"/>
    <s v="G32"/>
    <x v="3"/>
    <s v="006"/>
    <s v="Fontys Hogeschool Pedagogiek"/>
    <s v="006"/>
    <s v="Fontys Hogeschool Pedagogiek"/>
    <n v="24.83"/>
  </r>
  <r>
    <x v="1"/>
    <s v="1.04D"/>
    <s v="Projectruimte"/>
    <n v="34.479999999999997"/>
    <s v="93"/>
    <s v="Projectruimte"/>
    <s v="G32"/>
    <x v="3"/>
    <s v="008"/>
    <s v="Fontys Lerarenopleiding Sittard"/>
    <s v="008"/>
    <s v="Fontys Lerarenopleiding Sittard"/>
    <n v="42.51"/>
  </r>
  <r>
    <x v="1"/>
    <s v="1.04D"/>
    <s v="Projectruimte"/>
    <n v="34.479999999999997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4D"/>
    <s v="Projectruimte"/>
    <n v="34.479999999999997"/>
    <s v="93"/>
    <s v="Projectruimte"/>
    <s v="G32"/>
    <x v="3"/>
    <s v="016"/>
    <s v="de Nieuwste Pabo"/>
    <s v="016"/>
    <s v="de Nieuwste Pabo"/>
    <n v="27.65"/>
  </r>
  <r>
    <x v="1"/>
    <s v="1.05"/>
    <s v="Projectruimte"/>
    <n v="22.77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1.05"/>
    <s v="Projectruimte"/>
    <n v="22.77"/>
    <s v="93"/>
    <s v="Projectruimte"/>
    <s v="G32"/>
    <x v="3"/>
    <s v="006"/>
    <s v="Fontys Hogeschool Pedagogiek"/>
    <s v="006"/>
    <s v="Fontys Hogeschool Pedagogiek"/>
    <n v="24.83"/>
  </r>
  <r>
    <x v="1"/>
    <s v="1.05"/>
    <s v="Projectruimte"/>
    <n v="22.77"/>
    <s v="93"/>
    <s v="Projectruimte"/>
    <s v="G32"/>
    <x v="3"/>
    <s v="008"/>
    <s v="Fontys Lerarenopleiding Sittard"/>
    <s v="008"/>
    <s v="Fontys Lerarenopleiding Sittard"/>
    <n v="42.51"/>
  </r>
  <r>
    <x v="1"/>
    <s v="1.05"/>
    <s v="Projectruimte"/>
    <n v="22.77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1.05"/>
    <s v="Projectruimte"/>
    <n v="22.77"/>
    <s v="93"/>
    <s v="Projectruimte"/>
    <s v="G32"/>
    <x v="3"/>
    <s v="016"/>
    <s v="de Nieuwste Pabo"/>
    <s v="016"/>
    <s v="de Nieuwste Pabo"/>
    <n v="27.65"/>
  </r>
  <r>
    <x v="1"/>
    <s v="1.05a"/>
    <s v="Leslokaal"/>
    <n v="46.34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1.05a"/>
    <s v="Leslokaal"/>
    <n v="46.34"/>
    <s v="91"/>
    <s v="Leslokaal"/>
    <s v="G32"/>
    <x v="3"/>
    <s v="006"/>
    <s v="Fontys Hogeschool Pedagogiek"/>
    <s v="006"/>
    <s v="Fontys Hogeschool Pedagogiek"/>
    <n v="24.83"/>
  </r>
  <r>
    <x v="1"/>
    <s v="1.05a"/>
    <s v="Leslokaal"/>
    <n v="46.34"/>
    <s v="91"/>
    <s v="Leslokaal"/>
    <s v="G32"/>
    <x v="3"/>
    <s v="008"/>
    <s v="Fontys Lerarenopleiding Sittard"/>
    <s v="008"/>
    <s v="Fontys Lerarenopleiding Sittard"/>
    <n v="42.51"/>
  </r>
  <r>
    <x v="1"/>
    <s v="1.05a"/>
    <s v="Leslokaal"/>
    <n v="46.34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1.05a"/>
    <s v="Leslokaal"/>
    <n v="46.34"/>
    <s v="91"/>
    <s v="Leslokaal"/>
    <s v="G32"/>
    <x v="3"/>
    <s v="016"/>
    <s v="de Nieuwste Pabo"/>
    <s v="016"/>
    <s v="de Nieuwste Pabo"/>
    <n v="27.65"/>
  </r>
  <r>
    <x v="1"/>
    <s v="1.06"/>
    <s v="Kantoor"/>
    <n v="35.450000000000003"/>
    <s v="81"/>
    <s v="Kantoor"/>
    <s v="016"/>
    <x v="4"/>
    <s v="016"/>
    <s v="de Nieuwste Pabo"/>
    <s v="016"/>
    <s v="de Nieuwste Pabo"/>
    <n v="100"/>
  </r>
  <r>
    <x v="1"/>
    <s v="1.06A"/>
    <s v="Balie"/>
    <n v="15.62"/>
    <s v="81"/>
    <s v="Werkruimte"/>
    <s v="016"/>
    <x v="4"/>
    <s v="016"/>
    <s v="de Nieuwste Pabo"/>
    <s v="016"/>
    <s v="de Nieuwste Pabo"/>
    <n v="100"/>
  </r>
  <r>
    <x v="1"/>
    <s v="1.07"/>
    <s v="Concentratiewerkplek"/>
    <n v="6.38"/>
    <s v="81"/>
    <s v="Kantoor"/>
    <s v="016"/>
    <x v="4"/>
    <s v="016"/>
    <s v="de Nieuwste Pabo"/>
    <s v="016"/>
    <s v="de Nieuwste Pabo"/>
    <n v="100"/>
  </r>
  <r>
    <x v="1"/>
    <s v="1.08"/>
    <s v="Concentratiewerkplek"/>
    <n v="6.34"/>
    <s v="81"/>
    <s v="Kantoor"/>
    <s v="016"/>
    <x v="4"/>
    <s v="016"/>
    <s v="de Nieuwste Pabo"/>
    <s v="016"/>
    <s v="de Nieuwste Pabo"/>
    <n v="100"/>
  </r>
  <r>
    <x v="1"/>
    <s v="1.09"/>
    <s v="Concentratiewerkplek"/>
    <n v="6.38"/>
    <s v="81"/>
    <s v="Kantoor"/>
    <s v="016"/>
    <x v="4"/>
    <s v="016"/>
    <s v="de Nieuwste Pabo"/>
    <s v="016"/>
    <s v="de Nieuwste Pabo"/>
    <n v="100"/>
  </r>
  <r>
    <x v="1"/>
    <s v="1.10"/>
    <s v="Concentratiewerkplek"/>
    <n v="7.97"/>
    <s v="81"/>
    <s v="Kantoor"/>
    <s v="016"/>
    <x v="4"/>
    <s v="016"/>
    <s v="de Nieuwste Pabo"/>
    <s v="016"/>
    <s v="de Nieuwste Pabo"/>
    <n v="100"/>
  </r>
  <r>
    <x v="1"/>
    <s v="1.11"/>
    <s v="Kantoor"/>
    <n v="15.83"/>
    <s v="81"/>
    <s v="Kantoor"/>
    <s v="016"/>
    <x v="4"/>
    <s v="016"/>
    <s v="de Nieuwste Pabo"/>
    <s v="016"/>
    <s v="de Nieuwste Pabo"/>
    <n v="100"/>
  </r>
  <r>
    <x v="1"/>
    <s v="1.12"/>
    <s v="Kantoor"/>
    <n v="12.91"/>
    <s v="81"/>
    <s v="Kantoor"/>
    <s v="016"/>
    <x v="4"/>
    <s v="016"/>
    <s v="de Nieuwste Pabo"/>
    <s v="016"/>
    <s v="de Nieuwste Pabo"/>
    <n v="100"/>
  </r>
  <r>
    <x v="1"/>
    <s v="1.12a"/>
    <s v="Kantoor"/>
    <n v="12.89"/>
    <s v="81"/>
    <s v="Kantoor"/>
    <s v="016"/>
    <x v="4"/>
    <s v="016"/>
    <s v="de Nieuwste Pabo"/>
    <s v="016"/>
    <s v="de Nieuwste Pabo"/>
    <n v="100"/>
  </r>
  <r>
    <x v="1"/>
    <s v="1.13"/>
    <s v="Vergaderruimte"/>
    <n v="45.69"/>
    <s v="83"/>
    <s v="Vergaderruimte"/>
    <s v="G32"/>
    <x v="3"/>
    <s v="003"/>
    <s v="Fontys Hogeschool Human Research Management en Psychologie"/>
    <s v="003"/>
    <s v="Fontys Hogeschool Human Research Management en Psychologie"/>
    <n v="0.51"/>
  </r>
  <r>
    <x v="1"/>
    <s v="1.13"/>
    <s v="Vergaderruimte"/>
    <n v="45.69"/>
    <s v="83"/>
    <s v="Vergaderruimte"/>
    <s v="G32"/>
    <x v="3"/>
    <s v="006"/>
    <s v="Fontys Hogeschool Pedagogiek"/>
    <s v="006"/>
    <s v="Fontys Hogeschool Pedagogiek"/>
    <n v="24.83"/>
  </r>
  <r>
    <x v="1"/>
    <s v="1.13"/>
    <s v="Vergaderruimte"/>
    <n v="45.69"/>
    <s v="83"/>
    <s v="Vergaderruimte"/>
    <s v="G32"/>
    <x v="3"/>
    <s v="008"/>
    <s v="Fontys Lerarenopleiding Sittard"/>
    <s v="008"/>
    <s v="Fontys Lerarenopleiding Sittard"/>
    <n v="42.51"/>
  </r>
  <r>
    <x v="1"/>
    <s v="1.13"/>
    <s v="Vergaderruimte"/>
    <n v="45.69"/>
    <s v="83"/>
    <s v="Vergaderruimte"/>
    <s v="G32"/>
    <x v="3"/>
    <s v="013"/>
    <s v="Fontys Opleidingscentrum Speciale Onderwijszorg"/>
    <s v="013"/>
    <s v="Fontys Opleidingscentrum Speciale Onderwijszorg"/>
    <n v="4.5"/>
  </r>
  <r>
    <x v="1"/>
    <s v="1.13"/>
    <s v="Vergaderruimte"/>
    <n v="45.69"/>
    <s v="83"/>
    <s v="Vergaderruimte"/>
    <s v="G32"/>
    <x v="3"/>
    <s v="016"/>
    <s v="de Nieuwste Pabo"/>
    <s v="016"/>
    <s v="de Nieuwste Pabo"/>
    <n v="27.65"/>
  </r>
  <r>
    <x v="1"/>
    <s v="1.13a"/>
    <s v="Vergaderruimte"/>
    <n v="33.950000000000003"/>
    <s v="83"/>
    <s v="Vergaderruimte"/>
    <s v="016"/>
    <x v="4"/>
    <s v="016"/>
    <s v="de Nieuwste Pabo"/>
    <s v="016"/>
    <s v="de Nieuwste Pabo"/>
    <n v="100"/>
  </r>
  <r>
    <x v="1"/>
    <s v="1.14"/>
    <s v="Concentratiewerkplek"/>
    <n v="5.63"/>
    <s v="81"/>
    <s v="Kantoor"/>
    <s v="016"/>
    <x v="4"/>
    <s v="016"/>
    <s v="de Nieuwste Pabo"/>
    <s v="016"/>
    <s v="de Nieuwste Pabo"/>
    <n v="100"/>
  </r>
  <r>
    <x v="1"/>
    <s v="1.15"/>
    <s v="Concentratiewerkplek"/>
    <n v="5.17"/>
    <s v="81"/>
    <s v="Kantoor"/>
    <s v="016"/>
    <x v="4"/>
    <s v="016"/>
    <s v="de Nieuwste Pabo"/>
    <s v="016"/>
    <s v="de Nieuwste Pabo"/>
    <n v="100"/>
  </r>
  <r>
    <x v="1"/>
    <s v="1.16"/>
    <s v="Concentratiewerkplek"/>
    <n v="5.63"/>
    <s v="81"/>
    <s v="Kantoor"/>
    <s v="016"/>
    <x v="4"/>
    <s v="016"/>
    <s v="de Nieuwste Pabo"/>
    <s v="016"/>
    <s v="de Nieuwste Pabo"/>
    <n v="100"/>
  </r>
  <r>
    <x v="1"/>
    <s v="1.17"/>
    <s v="Concentratiewerkplek"/>
    <n v="5.63"/>
    <s v="81"/>
    <s v="Kantoor"/>
    <s v="016"/>
    <x v="4"/>
    <s v="016"/>
    <s v="de Nieuwste Pabo"/>
    <s v="016"/>
    <s v="de Nieuwste Pabo"/>
    <n v="100"/>
  </r>
  <r>
    <x v="1"/>
    <s v="1.18"/>
    <s v="Concentratiewerkplek"/>
    <n v="5.17"/>
    <s v="81"/>
    <s v="Kantoor"/>
    <s v="016"/>
    <x v="4"/>
    <s v="016"/>
    <s v="de Nieuwste Pabo"/>
    <s v="016"/>
    <s v="de Nieuwste Pabo"/>
    <n v="100"/>
  </r>
  <r>
    <x v="1"/>
    <s v="1.19"/>
    <s v="Concentratiewerkplek"/>
    <n v="5.63"/>
    <s v="81"/>
    <s v="Kantoor"/>
    <s v="016"/>
    <x v="4"/>
    <s v="016"/>
    <s v="de Nieuwste Pabo"/>
    <s v="016"/>
    <s v="de Nieuwste Pabo"/>
    <n v="100"/>
  </r>
  <r>
    <x v="1"/>
    <s v="1.20"/>
    <s v="Kantoortuin"/>
    <n v="174.84"/>
    <s v="81"/>
    <s v="Kantoor"/>
    <s v="016"/>
    <x v="4"/>
    <s v="016"/>
    <s v="de Nieuwste Pabo"/>
    <s v="016"/>
    <s v="de Nieuwste Pabo"/>
    <n v="82"/>
  </r>
  <r>
    <x v="1"/>
    <s v="1.20"/>
    <s v="Kantoortuin"/>
    <n v="174.84"/>
    <s v="81"/>
    <s v="Kantoor"/>
    <s v="016"/>
    <x v="4"/>
    <s v="N50"/>
    <s v="Indelingverlies"/>
    <s v="N50"/>
    <s v="Indelingverlies"/>
    <n v="18"/>
  </r>
  <r>
    <x v="1"/>
    <s v="1.21"/>
    <s v="Kantoortuin"/>
    <n v="124.54"/>
    <s v="81"/>
    <s v="Kantoor"/>
    <s v="016"/>
    <x v="4"/>
    <s v="016"/>
    <s v="de Nieuwste Pabo"/>
    <s v="016"/>
    <s v="de Nieuwste Pabo"/>
    <n v="82"/>
  </r>
  <r>
    <x v="1"/>
    <s v="1.21"/>
    <s v="Kantoortuin"/>
    <n v="124.54"/>
    <s v="81"/>
    <s v="Kantoor"/>
    <s v="016"/>
    <x v="4"/>
    <s v="N50"/>
    <s v="Indelingverlies"/>
    <s v="N50"/>
    <s v="Indelingverlies"/>
    <n v="18"/>
  </r>
  <r>
    <x v="1"/>
    <s v="1.22"/>
    <s v="Open werkplekken studenten"/>
    <n v="31.5"/>
    <s v="93"/>
    <s v="Studieruimte"/>
    <s v="016"/>
    <x v="4"/>
    <s v="016"/>
    <s v="de Nieuwste Pabo"/>
    <s v="016"/>
    <s v="de Nieuwste Pabo"/>
    <n v="82"/>
  </r>
  <r>
    <x v="1"/>
    <s v="1.22"/>
    <s v="Open werkplekken studenten"/>
    <n v="31.5"/>
    <s v="93"/>
    <s v="Studieruimte"/>
    <s v="016"/>
    <x v="4"/>
    <s v="N50"/>
    <s v="Indelingverlies"/>
    <s v="N50"/>
    <s v="Indelingverlies"/>
    <n v="18"/>
  </r>
  <r>
    <x v="1"/>
    <s v="1.23"/>
    <s v="Open werkplekken studenten"/>
    <n v="192.28"/>
    <s v="93"/>
    <s v="Studieruimte"/>
    <s v="016"/>
    <x v="4"/>
    <s v="016"/>
    <s v="de Nieuwste Pabo"/>
    <s v="016"/>
    <s v="de Nieuwste Pabo"/>
    <n v="82"/>
  </r>
  <r>
    <x v="1"/>
    <s v="1.23"/>
    <s v="Open werkplekken studenten"/>
    <n v="192.28"/>
    <s v="93"/>
    <s v="Studieruimte"/>
    <s v="016"/>
    <x v="4"/>
    <s v="N50"/>
    <s v="Indelingverlies"/>
    <s v="N50"/>
    <s v="Indelingverlies"/>
    <n v="18"/>
  </r>
  <r>
    <x v="1"/>
    <s v="1.24"/>
    <s v="Pantry"/>
    <n v="21.4"/>
    <s v="80"/>
    <s v="Pantry"/>
    <s v="016"/>
    <x v="4"/>
    <s v="016"/>
    <s v="de Nieuwste Pabo"/>
    <s v="016"/>
    <s v="de Nieuwste Pabo"/>
    <n v="100"/>
  </r>
  <r>
    <x v="1"/>
    <s v="1.26"/>
    <s v="Open werkplekken studenten"/>
    <n v="222.73"/>
    <s v="93"/>
    <s v="Studieruimte"/>
    <s v="G32/1"/>
    <x v="7"/>
    <s v="003"/>
    <s v="Fontys Hogeschool Human Research Management en Psychologie"/>
    <s v="003"/>
    <s v="Fontys Hogeschool Human Research Management en Psychologie"/>
    <n v="0.42"/>
  </r>
  <r>
    <x v="1"/>
    <s v="1.26"/>
    <s v="Open werkplekken studenten"/>
    <n v="222.73"/>
    <s v="93"/>
    <s v="Studieruimte"/>
    <s v="G32/1"/>
    <x v="7"/>
    <s v="006"/>
    <s v="Fontys Hogeschool Pedagogiek"/>
    <s v="006"/>
    <s v="Fontys Hogeschool Pedagogiek"/>
    <n v="20.36"/>
  </r>
  <r>
    <x v="1"/>
    <s v="1.26"/>
    <s v="Open werkplekken studenten"/>
    <n v="222.73"/>
    <s v="93"/>
    <s v="Studieruimte"/>
    <s v="G32/1"/>
    <x v="7"/>
    <s v="008"/>
    <s v="Fontys Lerarenopleiding Sittard"/>
    <s v="008"/>
    <s v="Fontys Lerarenopleiding Sittard"/>
    <n v="34.86"/>
  </r>
  <r>
    <x v="1"/>
    <s v="1.26"/>
    <s v="Open werkplekken studenten"/>
    <n v="222.73"/>
    <s v="93"/>
    <s v="Studieruimte"/>
    <s v="G32/1"/>
    <x v="7"/>
    <s v="013"/>
    <s v="Fontys Opleidingscentrum Speciale Onderwijszorg"/>
    <s v="013"/>
    <s v="Fontys Opleidingscentrum Speciale Onderwijszorg"/>
    <n v="3.69"/>
  </r>
  <r>
    <x v="1"/>
    <s v="1.26"/>
    <s v="Open werkplekken studenten"/>
    <n v="222.73"/>
    <s v="93"/>
    <s v="Studieruimte"/>
    <s v="G32/1"/>
    <x v="7"/>
    <s v="016"/>
    <s v="de Nieuwste Pabo"/>
    <s v="016"/>
    <s v="de Nieuwste Pabo"/>
    <n v="22.67"/>
  </r>
  <r>
    <x v="1"/>
    <s v="1.26"/>
    <s v="Open werkplekken studenten"/>
    <n v="222.73"/>
    <s v="93"/>
    <s v="Studieruimte"/>
    <s v="G32/1"/>
    <x v="7"/>
    <s v="N50"/>
    <s v="Indelingverlies"/>
    <s v="N50"/>
    <s v="Indelingverlies"/>
    <n v="18"/>
  </r>
  <r>
    <x v="1"/>
    <s v="1.27"/>
    <s v="Open werkplekken studenten"/>
    <n v="339.94"/>
    <s v="93"/>
    <s v="Studieruimte"/>
    <s v="G32/1"/>
    <x v="7"/>
    <s v="003"/>
    <s v="Fontys Hogeschool Human Research Management en Psychologie"/>
    <s v="003"/>
    <s v="Fontys Hogeschool Human Research Management en Psychologie"/>
    <n v="0.42"/>
  </r>
  <r>
    <x v="1"/>
    <s v="1.27"/>
    <s v="Open werkplekken studenten"/>
    <n v="339.94"/>
    <s v="93"/>
    <s v="Studieruimte"/>
    <s v="G32/1"/>
    <x v="7"/>
    <s v="006"/>
    <s v="Fontys Hogeschool Pedagogiek"/>
    <s v="006"/>
    <s v="Fontys Hogeschool Pedagogiek"/>
    <n v="20.36"/>
  </r>
  <r>
    <x v="1"/>
    <s v="1.27"/>
    <s v="Open werkplekken studenten"/>
    <n v="339.94"/>
    <s v="93"/>
    <s v="Studieruimte"/>
    <s v="G32/1"/>
    <x v="7"/>
    <s v="008"/>
    <s v="Fontys Lerarenopleiding Sittard"/>
    <s v="008"/>
    <s v="Fontys Lerarenopleiding Sittard"/>
    <n v="34.86"/>
  </r>
  <r>
    <x v="1"/>
    <s v="1.27"/>
    <s v="Open werkplekken studenten"/>
    <n v="339.94"/>
    <s v="93"/>
    <s v="Studieruimte"/>
    <s v="G32/1"/>
    <x v="7"/>
    <s v="013"/>
    <s v="Fontys Opleidingscentrum Speciale Onderwijszorg"/>
    <s v="013"/>
    <s v="Fontys Opleidingscentrum Speciale Onderwijszorg"/>
    <n v="3.69"/>
  </r>
  <r>
    <x v="1"/>
    <s v="1.27"/>
    <s v="Open werkplekken studenten"/>
    <n v="339.94"/>
    <s v="93"/>
    <s v="Studieruimte"/>
    <s v="G32/1"/>
    <x v="7"/>
    <s v="016"/>
    <s v="de Nieuwste Pabo"/>
    <s v="016"/>
    <s v="de Nieuwste Pabo"/>
    <n v="22.67"/>
  </r>
  <r>
    <x v="1"/>
    <s v="1.27"/>
    <s v="Open werkplekken studenten"/>
    <n v="339.94"/>
    <s v="93"/>
    <s v="Studieruimte"/>
    <s v="G32/1"/>
    <x v="7"/>
    <s v="N50"/>
    <s v="Indelingverlies"/>
    <s v="N50"/>
    <s v="Indelingverlies"/>
    <n v="18"/>
  </r>
  <r>
    <x v="1"/>
    <s v="1.27b"/>
    <s v="Leslokaal"/>
    <n v="49.09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1.27b"/>
    <s v="Leslokaal"/>
    <n v="49.09"/>
    <s v="91"/>
    <s v="Leslokaal"/>
    <s v="G32"/>
    <x v="3"/>
    <s v="006"/>
    <s v="Fontys Hogeschool Pedagogiek"/>
    <s v="006"/>
    <s v="Fontys Hogeschool Pedagogiek"/>
    <n v="24.83"/>
  </r>
  <r>
    <x v="1"/>
    <s v="1.27b"/>
    <s v="Leslokaal"/>
    <n v="49.09"/>
    <s v="91"/>
    <s v="Leslokaal"/>
    <s v="G32"/>
    <x v="3"/>
    <s v="008"/>
    <s v="Fontys Lerarenopleiding Sittard"/>
    <s v="008"/>
    <s v="Fontys Lerarenopleiding Sittard"/>
    <n v="42.51"/>
  </r>
  <r>
    <x v="1"/>
    <s v="1.27b"/>
    <s v="Leslokaal"/>
    <n v="49.09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1.27b"/>
    <s v="Leslokaal"/>
    <n v="49.09"/>
    <s v="91"/>
    <s v="Leslokaal"/>
    <s v="G32"/>
    <x v="3"/>
    <s v="016"/>
    <s v="de Nieuwste Pabo"/>
    <s v="016"/>
    <s v="de Nieuwste Pabo"/>
    <n v="27.65"/>
  </r>
  <r>
    <x v="1"/>
    <s v="1.27c"/>
    <s v="Informatica"/>
    <n v="82.27"/>
    <s v="91"/>
    <s v="Informatica"/>
    <s v="G32"/>
    <x v="3"/>
    <s v="003"/>
    <s v="Fontys Hogeschool Human Research Management en Psychologie"/>
    <s v="003"/>
    <s v="Fontys Hogeschool Human Research Management en Psychologie"/>
    <n v="0.51"/>
  </r>
  <r>
    <x v="1"/>
    <s v="1.27c"/>
    <s v="Informatica"/>
    <n v="82.27"/>
    <s v="91"/>
    <s v="Informatica"/>
    <s v="G32"/>
    <x v="3"/>
    <s v="006"/>
    <s v="Fontys Hogeschool Pedagogiek"/>
    <s v="006"/>
    <s v="Fontys Hogeschool Pedagogiek"/>
    <n v="24.83"/>
  </r>
  <r>
    <x v="1"/>
    <s v="1.27c"/>
    <s v="Informatica"/>
    <n v="82.27"/>
    <s v="91"/>
    <s v="Informatica"/>
    <s v="G32"/>
    <x v="3"/>
    <s v="008"/>
    <s v="Fontys Lerarenopleiding Sittard"/>
    <s v="008"/>
    <s v="Fontys Lerarenopleiding Sittard"/>
    <n v="42.51"/>
  </r>
  <r>
    <x v="1"/>
    <s v="1.27c"/>
    <s v="Informatica"/>
    <n v="82.27"/>
    <s v="91"/>
    <s v="Informatica"/>
    <s v="G32"/>
    <x v="3"/>
    <s v="013"/>
    <s v="Fontys Opleidingscentrum Speciale Onderwijszorg"/>
    <s v="013"/>
    <s v="Fontys Opleidingscentrum Speciale Onderwijszorg"/>
    <n v="4.5"/>
  </r>
  <r>
    <x v="1"/>
    <s v="1.27c"/>
    <s v="Informatica"/>
    <n v="82.27"/>
    <s v="91"/>
    <s v="Informatica"/>
    <s v="G32"/>
    <x v="3"/>
    <s v="016"/>
    <s v="de Nieuwste Pabo"/>
    <s v="016"/>
    <s v="de Nieuwste Pabo"/>
    <n v="27.65"/>
  </r>
  <r>
    <x v="1"/>
    <s v="1.29"/>
    <s v="Patchkast / serverruimte"/>
    <n v="11.39"/>
    <s v="30"/>
    <s v="Data/Tel"/>
    <s v="063"/>
    <x v="12"/>
    <s v="063"/>
    <s v="Dienst IT"/>
    <s v="063"/>
    <s v="Dienst IT"/>
    <n v="100"/>
  </r>
  <r>
    <x v="1"/>
    <s v="1.51"/>
    <s v="Gang"/>
    <n v="59.95"/>
    <s v="45"/>
    <s v="Gang"/>
    <s v="000"/>
    <x v="2"/>
    <s v="0"/>
    <s v=""/>
    <s v="000"/>
    <s v="Fontys"/>
    <n v="100"/>
  </r>
  <r>
    <x v="1"/>
    <s v="1.51A"/>
    <s v="Gang"/>
    <n v="50.53"/>
    <s v="45"/>
    <s v="Gang"/>
    <s v="000"/>
    <x v="2"/>
    <s v="0"/>
    <s v=""/>
    <s v="000"/>
    <s v="Fontys"/>
    <n v="100"/>
  </r>
  <r>
    <x v="1"/>
    <s v="1.51B"/>
    <s v="Gang"/>
    <n v="38.770000000000003"/>
    <s v="45"/>
    <s v="Gang"/>
    <s v="000"/>
    <x v="2"/>
    <s v="0"/>
    <s v=""/>
    <s v="000"/>
    <s v="Fontys"/>
    <n v="100"/>
  </r>
  <r>
    <x v="1"/>
    <s v="1.52"/>
    <s v="Trappenhuis"/>
    <n v="17.420000000000002"/>
    <s v="41"/>
    <s v="Trap"/>
    <s v="000"/>
    <x v="2"/>
    <s v="0"/>
    <s v=""/>
    <s v="000"/>
    <s v="Fontys"/>
    <n v="100"/>
  </r>
  <r>
    <x v="1"/>
    <s v="1.53"/>
    <s v="Trappenhuis"/>
    <n v="22.4"/>
    <s v="41"/>
    <s v="Trap"/>
    <s v="000"/>
    <x v="2"/>
    <s v="0"/>
    <s v=""/>
    <s v="000"/>
    <s v="Fontys"/>
    <n v="100"/>
  </r>
  <r>
    <x v="1"/>
    <s v="1.54"/>
    <s v="Trappenhuis"/>
    <n v="20.91"/>
    <s v="41"/>
    <s v="Trap"/>
    <s v="000"/>
    <x v="2"/>
    <s v="0"/>
    <s v=""/>
    <s v="000"/>
    <s v="Fontys"/>
    <n v="100"/>
  </r>
  <r>
    <x v="1"/>
    <s v="1.60"/>
    <s v="Damestoilet"/>
    <n v="12.75"/>
    <s v="50"/>
    <s v="Toilet"/>
    <s v="000"/>
    <x v="2"/>
    <s v="0"/>
    <s v=""/>
    <s v="000"/>
    <s v="Fontys"/>
    <n v="100"/>
  </r>
  <r>
    <x v="1"/>
    <s v="1.61"/>
    <s v="Herentoilet"/>
    <n v="8.36"/>
    <s v="50"/>
    <s v="Toilet"/>
    <s v="000"/>
    <x v="2"/>
    <s v="0"/>
    <s v=""/>
    <s v="000"/>
    <s v="Fontys"/>
    <n v="100"/>
  </r>
  <r>
    <x v="1"/>
    <s v="1.62"/>
    <s v="Herentoilet"/>
    <n v="9.5399999999999991"/>
    <s v="50"/>
    <s v="Toilet"/>
    <s v="000"/>
    <x v="2"/>
    <s v="0"/>
    <s v=""/>
    <s v="000"/>
    <s v="Fontys"/>
    <n v="100"/>
  </r>
  <r>
    <x v="1"/>
    <s v="1.63"/>
    <s v="Damestoilet"/>
    <n v="8.3800000000000008"/>
    <s v="50"/>
    <s v="Toilet"/>
    <s v="000"/>
    <x v="2"/>
    <s v="0"/>
    <s v=""/>
    <s v="000"/>
    <s v="Fontys"/>
    <n v="100"/>
  </r>
  <r>
    <x v="1"/>
    <s v="1.64"/>
    <s v="Lift"/>
    <n v="4.47"/>
    <s v="41"/>
    <s v="Lift"/>
    <s v="000"/>
    <x v="2"/>
    <s v="0"/>
    <s v=""/>
    <s v="000"/>
    <s v="Fontys"/>
    <n v="100"/>
  </r>
  <r>
    <x v="1"/>
    <s v="1.80"/>
    <s v="vide"/>
    <n v="69.73"/>
    <s v="10"/>
    <s v="Vide"/>
    <s v="000"/>
    <x v="2"/>
    <s v="0"/>
    <s v=""/>
    <s v="000"/>
    <s v="Fontys"/>
    <n v="100"/>
  </r>
  <r>
    <x v="1"/>
    <s v="1.81"/>
    <s v="vide"/>
    <n v="33.340000000000003"/>
    <s v="10"/>
    <s v="Vide"/>
    <s v="000"/>
    <x v="2"/>
    <s v="0"/>
    <s v=""/>
    <s v="000"/>
    <s v="Fontys"/>
    <n v="100"/>
  </r>
  <r>
    <x v="1"/>
    <s v="1.82"/>
    <s v="vide"/>
    <n v="17.559999999999999"/>
    <s v="10"/>
    <s v="Vide"/>
    <s v="000"/>
    <x v="2"/>
    <s v="0"/>
    <s v=""/>
    <s v="000"/>
    <s v="Fontys"/>
    <n v="100"/>
  </r>
  <r>
    <x v="1"/>
    <s v="1.83"/>
    <s v="vide"/>
    <n v="98.77"/>
    <s v="10"/>
    <s v="Vide"/>
    <s v="000"/>
    <x v="2"/>
    <s v="0"/>
    <s v=""/>
    <s v="000"/>
    <s v="Fontys"/>
    <n v="100"/>
  </r>
  <r>
    <x v="1"/>
    <s v="1.84"/>
    <s v="vide"/>
    <n v="21.18"/>
    <s v="10"/>
    <s v="Vide"/>
    <s v="000"/>
    <x v="2"/>
    <s v="0"/>
    <s v=""/>
    <s v="000"/>
    <s v="Fontys"/>
    <n v="100"/>
  </r>
  <r>
    <x v="1"/>
    <s v="1.90"/>
    <s v="E-kast"/>
    <n v="1.18"/>
    <s v="30"/>
    <s v="Elektra"/>
    <s v="R30"/>
    <x v="1"/>
    <s v="R30"/>
    <s v="Gebouw"/>
    <s v="R30"/>
    <s v="Gebouw"/>
    <n v="100"/>
  </r>
  <r>
    <x v="1"/>
    <s v="1.91"/>
    <s v="E-kast"/>
    <n v="1.33"/>
    <s v="30"/>
    <s v="Elektra"/>
    <s v="R30"/>
    <x v="1"/>
    <s v="R30"/>
    <s v="Gebouw"/>
    <s v="R30"/>
    <s v="Gebouw"/>
    <n v="100"/>
  </r>
  <r>
    <x v="1"/>
    <s v="1.92"/>
    <s v="Werkkast"/>
    <n v="1.28"/>
    <s v="60"/>
    <s v="Werkkast"/>
    <s v="E10"/>
    <x v="11"/>
    <s v="E10"/>
    <s v="Schoonmaak"/>
    <s v="E10"/>
    <s v="Schoonmaak"/>
    <n v="100"/>
  </r>
  <r>
    <x v="1"/>
    <s v="1.93"/>
    <s v="schacht"/>
    <n v="3.08"/>
    <s v="20"/>
    <s v="Schacht"/>
    <s v="000"/>
    <x v="2"/>
    <s v="0"/>
    <s v=""/>
    <s v="000"/>
    <s v="Fontys"/>
    <n v="100"/>
  </r>
  <r>
    <x v="1"/>
    <s v="1.94"/>
    <s v="schacht"/>
    <n v="4.25"/>
    <s v="20"/>
    <s v="Schacht"/>
    <s v="000"/>
    <x v="2"/>
    <s v="0"/>
    <s v=""/>
    <s v="000"/>
    <s v="Fontys"/>
    <n v="100"/>
  </r>
  <r>
    <x v="1"/>
    <s v="1.95"/>
    <s v="schacht"/>
    <n v="4.47"/>
    <s v="20"/>
    <s v="Schacht"/>
    <s v="000"/>
    <x v="2"/>
    <s v="0"/>
    <s v=""/>
    <s v="000"/>
    <s v="Fontys"/>
    <n v="100"/>
  </r>
  <r>
    <x v="1"/>
    <s v="1.96"/>
    <s v="schacht"/>
    <n v="3.06"/>
    <s v="20"/>
    <s v="Schacht"/>
    <s v="000"/>
    <x v="2"/>
    <s v="0"/>
    <s v=""/>
    <s v="000"/>
    <s v="Fontys"/>
    <n v="100"/>
  </r>
  <r>
    <x v="1"/>
    <s v="2.01"/>
    <s v="Kantoor"/>
    <n v="48.28"/>
    <s v="81"/>
    <s v="Kantoor"/>
    <s v="006"/>
    <x v="13"/>
    <s v="006"/>
    <s v="Fontys Hogeschool Pedagogiek"/>
    <s v="006"/>
    <s v="Fontys Hogeschool Pedagogiek"/>
    <n v="100"/>
  </r>
  <r>
    <x v="1"/>
    <s v="2.02"/>
    <s v="Projectruimte"/>
    <n v="28.34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2.02"/>
    <s v="Projectruimte"/>
    <n v="28.34"/>
    <s v="93"/>
    <s v="Projectruimte"/>
    <s v="G32"/>
    <x v="3"/>
    <s v="006"/>
    <s v="Fontys Hogeschool Pedagogiek"/>
    <s v="006"/>
    <s v="Fontys Hogeschool Pedagogiek"/>
    <n v="24.83"/>
  </r>
  <r>
    <x v="1"/>
    <s v="2.02"/>
    <s v="Projectruimte"/>
    <n v="28.34"/>
    <s v="93"/>
    <s v="Projectruimte"/>
    <s v="G32"/>
    <x v="3"/>
    <s v="008"/>
    <s v="Fontys Lerarenopleiding Sittard"/>
    <s v="008"/>
    <s v="Fontys Lerarenopleiding Sittard"/>
    <n v="42.51"/>
  </r>
  <r>
    <x v="1"/>
    <s v="2.02"/>
    <s v="Projectruimte"/>
    <n v="28.34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2.02"/>
    <s v="Projectruimte"/>
    <n v="28.34"/>
    <s v="93"/>
    <s v="Projectruimte"/>
    <s v="G32"/>
    <x v="3"/>
    <s v="016"/>
    <s v="de Nieuwste Pabo"/>
    <s v="016"/>
    <s v="de Nieuwste Pabo"/>
    <n v="27.65"/>
  </r>
  <r>
    <x v="1"/>
    <s v="2.02A"/>
    <s v="Werkkast"/>
    <n v="3.04"/>
    <s v="60"/>
    <s v="Werkkast"/>
    <s v="E10"/>
    <x v="11"/>
    <s v="E10"/>
    <s v="Schoonmaak"/>
    <s v="E10"/>
    <s v="Schoonmaak"/>
    <n v="100"/>
  </r>
  <r>
    <x v="1"/>
    <s v="2.03"/>
    <s v="Projectruimte"/>
    <n v="27.81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2.03"/>
    <s v="Projectruimte"/>
    <n v="27.81"/>
    <s v="93"/>
    <s v="Projectruimte"/>
    <s v="G32"/>
    <x v="3"/>
    <s v="006"/>
    <s v="Fontys Hogeschool Pedagogiek"/>
    <s v="006"/>
    <s v="Fontys Hogeschool Pedagogiek"/>
    <n v="24.83"/>
  </r>
  <r>
    <x v="1"/>
    <s v="2.03"/>
    <s v="Projectruimte"/>
    <n v="27.81"/>
    <s v="93"/>
    <s v="Projectruimte"/>
    <s v="G32"/>
    <x v="3"/>
    <s v="008"/>
    <s v="Fontys Lerarenopleiding Sittard"/>
    <s v="008"/>
    <s v="Fontys Lerarenopleiding Sittard"/>
    <n v="42.51"/>
  </r>
  <r>
    <x v="1"/>
    <s v="2.03"/>
    <s v="Projectruimte"/>
    <n v="27.81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2.03"/>
    <s v="Projectruimte"/>
    <n v="27.81"/>
    <s v="93"/>
    <s v="Projectruimte"/>
    <s v="G32"/>
    <x v="3"/>
    <s v="016"/>
    <s v="de Nieuwste Pabo"/>
    <s v="016"/>
    <s v="de Nieuwste Pabo"/>
    <n v="27.65"/>
  </r>
  <r>
    <x v="1"/>
    <s v="2.04"/>
    <s v="Projectruimte"/>
    <n v="35.229999999999997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2.04"/>
    <s v="Projectruimte"/>
    <n v="35.229999999999997"/>
    <s v="93"/>
    <s v="Projectruimte"/>
    <s v="G32"/>
    <x v="3"/>
    <s v="006"/>
    <s v="Fontys Hogeschool Pedagogiek"/>
    <s v="006"/>
    <s v="Fontys Hogeschool Pedagogiek"/>
    <n v="24.83"/>
  </r>
  <r>
    <x v="1"/>
    <s v="2.04"/>
    <s v="Projectruimte"/>
    <n v="35.229999999999997"/>
    <s v="93"/>
    <s v="Projectruimte"/>
    <s v="G32"/>
    <x v="3"/>
    <s v="008"/>
    <s v="Fontys Lerarenopleiding Sittard"/>
    <s v="008"/>
    <s v="Fontys Lerarenopleiding Sittard"/>
    <n v="42.51"/>
  </r>
  <r>
    <x v="1"/>
    <s v="2.04"/>
    <s v="Projectruimte"/>
    <n v="35.229999999999997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2.04"/>
    <s v="Projectruimte"/>
    <n v="35.229999999999997"/>
    <s v="93"/>
    <s v="Projectruimte"/>
    <s v="G32"/>
    <x v="3"/>
    <s v="016"/>
    <s v="de Nieuwste Pabo"/>
    <s v="016"/>
    <s v="de Nieuwste Pabo"/>
    <n v="27.65"/>
  </r>
  <r>
    <x v="1"/>
    <s v="2.04A"/>
    <s v="Leslokaal"/>
    <n v="56.18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2.04A"/>
    <s v="Leslokaal"/>
    <n v="56.18"/>
    <s v="91"/>
    <s v="Leslokaal"/>
    <s v="G32"/>
    <x v="3"/>
    <s v="006"/>
    <s v="Fontys Hogeschool Pedagogiek"/>
    <s v="006"/>
    <s v="Fontys Hogeschool Pedagogiek"/>
    <n v="24.83"/>
  </r>
  <r>
    <x v="1"/>
    <s v="2.04A"/>
    <s v="Leslokaal"/>
    <n v="56.18"/>
    <s v="91"/>
    <s v="Leslokaal"/>
    <s v="G32"/>
    <x v="3"/>
    <s v="008"/>
    <s v="Fontys Lerarenopleiding Sittard"/>
    <s v="008"/>
    <s v="Fontys Lerarenopleiding Sittard"/>
    <n v="42.51"/>
  </r>
  <r>
    <x v="1"/>
    <s v="2.04A"/>
    <s v="Leslokaal"/>
    <n v="56.18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2.04A"/>
    <s v="Leslokaal"/>
    <n v="56.18"/>
    <s v="91"/>
    <s v="Leslokaal"/>
    <s v="G32"/>
    <x v="3"/>
    <s v="016"/>
    <s v="de Nieuwste Pabo"/>
    <s v="016"/>
    <s v="de Nieuwste Pabo"/>
    <n v="27.65"/>
  </r>
  <r>
    <x v="1"/>
    <s v="2.04B"/>
    <s v="Leslokaal"/>
    <n v="59.62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2.04B"/>
    <s v="Leslokaal"/>
    <n v="59.62"/>
    <s v="91"/>
    <s v="Leslokaal"/>
    <s v="G32"/>
    <x v="3"/>
    <s v="006"/>
    <s v="Fontys Hogeschool Pedagogiek"/>
    <s v="006"/>
    <s v="Fontys Hogeschool Pedagogiek"/>
    <n v="24.83"/>
  </r>
  <r>
    <x v="1"/>
    <s v="2.04B"/>
    <s v="Leslokaal"/>
    <n v="59.62"/>
    <s v="91"/>
    <s v="Leslokaal"/>
    <s v="G32"/>
    <x v="3"/>
    <s v="008"/>
    <s v="Fontys Lerarenopleiding Sittard"/>
    <s v="008"/>
    <s v="Fontys Lerarenopleiding Sittard"/>
    <n v="42.51"/>
  </r>
  <r>
    <x v="1"/>
    <s v="2.04B"/>
    <s v="Leslokaal"/>
    <n v="59.62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2.04B"/>
    <s v="Leslokaal"/>
    <n v="59.62"/>
    <s v="91"/>
    <s v="Leslokaal"/>
    <s v="G32"/>
    <x v="3"/>
    <s v="016"/>
    <s v="de Nieuwste Pabo"/>
    <s v="016"/>
    <s v="de Nieuwste Pabo"/>
    <n v="27.65"/>
  </r>
  <r>
    <x v="1"/>
    <s v="2.05"/>
    <s v="Kantoor"/>
    <n v="22.77"/>
    <s v="81"/>
    <s v="Kantoor"/>
    <s v="006"/>
    <x v="13"/>
    <s v="006"/>
    <s v="Fontys Hogeschool Pedagogiek"/>
    <s v="006"/>
    <s v="Fontys Hogeschool Pedagogiek"/>
    <n v="100"/>
  </r>
  <r>
    <x v="1"/>
    <s v="2.05a"/>
    <s v="Leslokaal"/>
    <n v="46.34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2.05a"/>
    <s v="Leslokaal"/>
    <n v="46.34"/>
    <s v="91"/>
    <s v="Leslokaal"/>
    <s v="G32"/>
    <x v="3"/>
    <s v="006"/>
    <s v="Fontys Hogeschool Pedagogiek"/>
    <s v="006"/>
    <s v="Fontys Hogeschool Pedagogiek"/>
    <n v="24.83"/>
  </r>
  <r>
    <x v="1"/>
    <s v="2.05a"/>
    <s v="Leslokaal"/>
    <n v="46.34"/>
    <s v="91"/>
    <s v="Leslokaal"/>
    <s v="G32"/>
    <x v="3"/>
    <s v="008"/>
    <s v="Fontys Lerarenopleiding Sittard"/>
    <s v="008"/>
    <s v="Fontys Lerarenopleiding Sittard"/>
    <n v="42.51"/>
  </r>
  <r>
    <x v="1"/>
    <s v="2.05a"/>
    <s v="Leslokaal"/>
    <n v="46.34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2.05a"/>
    <s v="Leslokaal"/>
    <n v="46.34"/>
    <s v="91"/>
    <s v="Leslokaal"/>
    <s v="G32"/>
    <x v="3"/>
    <s v="016"/>
    <s v="de Nieuwste Pabo"/>
    <s v="016"/>
    <s v="de Nieuwste Pabo"/>
    <n v="27.65"/>
  </r>
  <r>
    <x v="1"/>
    <s v="2.06"/>
    <s v="Kantoor"/>
    <n v="34.380000000000003"/>
    <s v="81"/>
    <s v="Kantoor"/>
    <s v="008"/>
    <x v="14"/>
    <s v="008"/>
    <s v="Fontys Lerarenopleiding Sittard"/>
    <s v="008"/>
    <s v="Fontys Lerarenopleiding Sittard"/>
    <n v="100"/>
  </r>
  <r>
    <x v="1"/>
    <s v="2.06A"/>
    <s v="Balie"/>
    <n v="13.81"/>
    <s v="81"/>
    <s v="Werkruimte"/>
    <s v="008"/>
    <x v="14"/>
    <s v="008"/>
    <s v="Fontys Lerarenopleiding Sittard"/>
    <s v="008"/>
    <s v="Fontys Lerarenopleiding Sittard"/>
    <n v="100"/>
  </r>
  <r>
    <x v="1"/>
    <s v="2.06B"/>
    <s v="Stilteruimte"/>
    <n v="22.17"/>
    <s v="81"/>
    <s v="Kantoor"/>
    <s v="008"/>
    <x v="14"/>
    <s v="008"/>
    <s v="Fontys Lerarenopleiding Sittard"/>
    <s v="008"/>
    <s v="Fontys Lerarenopleiding Sittard"/>
    <n v="100"/>
  </r>
  <r>
    <x v="1"/>
    <s v="2.07"/>
    <s v="Concentratiewerkplek"/>
    <n v="6.38"/>
    <s v="81"/>
    <s v="Kantoor"/>
    <s v="008"/>
    <x v="14"/>
    <s v="008"/>
    <s v="Fontys Lerarenopleiding Sittard"/>
    <s v="008"/>
    <s v="Fontys Lerarenopleiding Sittard"/>
    <n v="100"/>
  </r>
  <r>
    <x v="1"/>
    <s v="2.08"/>
    <s v="Concentratiewerkplek"/>
    <n v="6.34"/>
    <s v="81"/>
    <s v="Kantoor"/>
    <s v="008"/>
    <x v="14"/>
    <s v="008"/>
    <s v="Fontys Lerarenopleiding Sittard"/>
    <s v="008"/>
    <s v="Fontys Lerarenopleiding Sittard"/>
    <n v="100"/>
  </r>
  <r>
    <x v="1"/>
    <s v="2.09"/>
    <s v="Concentratiewerkplek"/>
    <n v="6.38"/>
    <s v="81"/>
    <s v="Kantoor"/>
    <s v="008"/>
    <x v="14"/>
    <s v="008"/>
    <s v="Fontys Lerarenopleiding Sittard"/>
    <s v="008"/>
    <s v="Fontys Lerarenopleiding Sittard"/>
    <n v="100"/>
  </r>
  <r>
    <x v="1"/>
    <s v="2.10"/>
    <s v="Concentratiewerkplek"/>
    <n v="6.74"/>
    <s v="81"/>
    <s v="Kantoor"/>
    <s v="008"/>
    <x v="14"/>
    <s v="008"/>
    <s v="Fontys Lerarenopleiding Sittard"/>
    <s v="008"/>
    <s v="Fontys Lerarenopleiding Sittard"/>
    <n v="100"/>
  </r>
  <r>
    <x v="1"/>
    <s v="2.11"/>
    <s v="Kantoor"/>
    <n v="15.83"/>
    <s v="81"/>
    <s v="Kantoor"/>
    <s v="008"/>
    <x v="14"/>
    <s v="008"/>
    <s v="Fontys Lerarenopleiding Sittard"/>
    <s v="008"/>
    <s v="Fontys Lerarenopleiding Sittard"/>
    <n v="100"/>
  </r>
  <r>
    <x v="1"/>
    <s v="2.12"/>
    <s v="Kantoor"/>
    <n v="12.91"/>
    <s v="81"/>
    <s v="Kantoor"/>
    <s v="008"/>
    <x v="14"/>
    <s v="008"/>
    <s v="Fontys Lerarenopleiding Sittard"/>
    <s v="008"/>
    <s v="Fontys Lerarenopleiding Sittard"/>
    <n v="100"/>
  </r>
  <r>
    <x v="1"/>
    <s v="2.12a"/>
    <s v="Kantoor"/>
    <n v="12.9"/>
    <s v="81"/>
    <s v="Kantoor"/>
    <s v="008"/>
    <x v="14"/>
    <s v="008"/>
    <s v="Fontys Lerarenopleiding Sittard"/>
    <s v="008"/>
    <s v="Fontys Lerarenopleiding Sittard"/>
    <n v="100"/>
  </r>
  <r>
    <x v="1"/>
    <s v="2.13"/>
    <s v="Projectruimte"/>
    <n v="45.67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2.13"/>
    <s v="Projectruimte"/>
    <n v="45.67"/>
    <s v="93"/>
    <s v="Projectruimte"/>
    <s v="G32"/>
    <x v="3"/>
    <s v="006"/>
    <s v="Fontys Hogeschool Pedagogiek"/>
    <s v="006"/>
    <s v="Fontys Hogeschool Pedagogiek"/>
    <n v="24.83"/>
  </r>
  <r>
    <x v="1"/>
    <s v="2.13"/>
    <s v="Projectruimte"/>
    <n v="45.67"/>
    <s v="93"/>
    <s v="Projectruimte"/>
    <s v="G32"/>
    <x v="3"/>
    <s v="008"/>
    <s v="Fontys Lerarenopleiding Sittard"/>
    <s v="008"/>
    <s v="Fontys Lerarenopleiding Sittard"/>
    <n v="42.51"/>
  </r>
  <r>
    <x v="1"/>
    <s v="2.13"/>
    <s v="Projectruimte"/>
    <n v="45.67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2.13"/>
    <s v="Projectruimte"/>
    <n v="45.67"/>
    <s v="93"/>
    <s v="Projectruimte"/>
    <s v="G32"/>
    <x v="3"/>
    <s v="016"/>
    <s v="de Nieuwste Pabo"/>
    <s v="016"/>
    <s v="de Nieuwste Pabo"/>
    <n v="27.65"/>
  </r>
  <r>
    <x v="1"/>
    <s v="2.13A"/>
    <s v="Projectruimte"/>
    <n v="33.950000000000003"/>
    <s v="93"/>
    <s v="Projectruimte"/>
    <s v="008"/>
    <x v="14"/>
    <s v="008"/>
    <s v="Fontys Lerarenopleiding Sittard"/>
    <s v="008"/>
    <s v="Fontys Lerarenopleiding Sittard"/>
    <n v="100"/>
  </r>
  <r>
    <x v="1"/>
    <s v="2.14"/>
    <s v="Concentratiewerkplek"/>
    <n v="5.63"/>
    <s v="81"/>
    <s v="Kantoor"/>
    <s v="008"/>
    <x v="14"/>
    <s v="008"/>
    <s v="Fontys Lerarenopleiding Sittard"/>
    <s v="008"/>
    <s v="Fontys Lerarenopleiding Sittard"/>
    <n v="100"/>
  </r>
  <r>
    <x v="1"/>
    <s v="2.15"/>
    <s v="Concentratiewerkplek"/>
    <n v="5.24"/>
    <s v="81"/>
    <s v="Kantoor"/>
    <s v="008"/>
    <x v="14"/>
    <s v="008"/>
    <s v="Fontys Lerarenopleiding Sittard"/>
    <s v="008"/>
    <s v="Fontys Lerarenopleiding Sittard"/>
    <n v="100"/>
  </r>
  <r>
    <x v="1"/>
    <s v="2.16"/>
    <s v="Concentratiewerkplek"/>
    <n v="5.63"/>
    <s v="81"/>
    <s v="Kantoor"/>
    <s v="008"/>
    <x v="14"/>
    <s v="008"/>
    <s v="Fontys Lerarenopleiding Sittard"/>
    <s v="008"/>
    <s v="Fontys Lerarenopleiding Sittard"/>
    <n v="100"/>
  </r>
  <r>
    <x v="1"/>
    <s v="2.17"/>
    <s v="Concentratiewerkplek"/>
    <n v="5.63"/>
    <s v="81"/>
    <s v="Kantoor"/>
    <s v="008"/>
    <x v="14"/>
    <s v="008"/>
    <s v="Fontys Lerarenopleiding Sittard"/>
    <s v="008"/>
    <s v="Fontys Lerarenopleiding Sittard"/>
    <n v="100"/>
  </r>
  <r>
    <x v="1"/>
    <s v="2.18"/>
    <s v="Concentratiewerkplek"/>
    <n v="5.24"/>
    <s v="81"/>
    <s v="Kantoor"/>
    <s v="008"/>
    <x v="14"/>
    <s v="008"/>
    <s v="Fontys Lerarenopleiding Sittard"/>
    <s v="008"/>
    <s v="Fontys Lerarenopleiding Sittard"/>
    <n v="100"/>
  </r>
  <r>
    <x v="1"/>
    <s v="2.19"/>
    <s v="Concentratiewerkplek"/>
    <n v="5.63"/>
    <s v="81"/>
    <s v="Kantoor"/>
    <s v="008"/>
    <x v="14"/>
    <s v="008"/>
    <s v="Fontys Lerarenopleiding Sittard"/>
    <s v="008"/>
    <s v="Fontys Lerarenopleiding Sittard"/>
    <n v="100"/>
  </r>
  <r>
    <x v="1"/>
    <s v="2.20"/>
    <s v="Kantoortuin"/>
    <n v="174.82"/>
    <s v="81"/>
    <s v="Kantoor"/>
    <s v="008"/>
    <x v="14"/>
    <s v="008"/>
    <s v="Fontys Lerarenopleiding Sittard"/>
    <s v="008"/>
    <s v="Fontys Lerarenopleiding Sittard"/>
    <n v="82"/>
  </r>
  <r>
    <x v="1"/>
    <s v="2.20"/>
    <s v="Kantoortuin"/>
    <n v="174.82"/>
    <s v="81"/>
    <s v="Kantoor"/>
    <s v="008"/>
    <x v="14"/>
    <s v="N50"/>
    <s v="Indelingverlies"/>
    <s v="N50"/>
    <s v="Indelingverlies"/>
    <n v="18"/>
  </r>
  <r>
    <x v="1"/>
    <s v="2.21"/>
    <s v="Kantoortuin"/>
    <n v="124.64"/>
    <s v="81"/>
    <s v="Kantoor"/>
    <s v="008"/>
    <x v="14"/>
    <s v="008"/>
    <s v="Fontys Lerarenopleiding Sittard"/>
    <s v="008"/>
    <s v="Fontys Lerarenopleiding Sittard"/>
    <n v="82"/>
  </r>
  <r>
    <x v="1"/>
    <s v="2.21"/>
    <s v="Kantoortuin"/>
    <n v="124.64"/>
    <s v="81"/>
    <s v="Kantoor"/>
    <s v="008"/>
    <x v="14"/>
    <s v="N50"/>
    <s v="Indelingverlies"/>
    <s v="N50"/>
    <s v="Indelingverlies"/>
    <n v="18"/>
  </r>
  <r>
    <x v="1"/>
    <s v="2.22"/>
    <s v="Open werkplekken studenten"/>
    <n v="31.5"/>
    <s v="93"/>
    <s v="Studieruimte"/>
    <s v="008"/>
    <x v="14"/>
    <s v="008"/>
    <s v="Fontys Lerarenopleiding Sittard"/>
    <s v="008"/>
    <s v="Fontys Lerarenopleiding Sittard"/>
    <n v="82"/>
  </r>
  <r>
    <x v="1"/>
    <s v="2.22"/>
    <s v="Open werkplekken studenten"/>
    <n v="31.5"/>
    <s v="93"/>
    <s v="Studieruimte"/>
    <s v="008"/>
    <x v="14"/>
    <s v="N50"/>
    <s v="Indelingverlies"/>
    <s v="N50"/>
    <s v="Indelingverlies"/>
    <n v="18"/>
  </r>
  <r>
    <x v="1"/>
    <s v="2.23"/>
    <s v="Open werkplekken studenten"/>
    <n v="169.43"/>
    <s v="93"/>
    <s v="Studieruimte"/>
    <s v="008"/>
    <x v="14"/>
    <s v="008"/>
    <s v="Fontys Lerarenopleiding Sittard"/>
    <s v="008"/>
    <s v="Fontys Lerarenopleiding Sittard"/>
    <n v="82"/>
  </r>
  <r>
    <x v="1"/>
    <s v="2.23"/>
    <s v="Open werkplekken studenten"/>
    <n v="169.43"/>
    <s v="93"/>
    <s v="Studieruimte"/>
    <s v="008"/>
    <x v="14"/>
    <s v="N50"/>
    <s v="Indelingverlies"/>
    <s v="N50"/>
    <s v="Indelingverlies"/>
    <n v="18"/>
  </r>
  <r>
    <x v="1"/>
    <s v="2.24"/>
    <s v="Medewerkerskamer"/>
    <n v="24.62"/>
    <s v="80"/>
    <s v="Koffiekamer"/>
    <s v="008"/>
    <x v="14"/>
    <s v="008"/>
    <s v="Fontys Lerarenopleiding Sittard"/>
    <s v="008"/>
    <s v="Fontys Lerarenopleiding Sittard"/>
    <n v="100"/>
  </r>
  <r>
    <x v="1"/>
    <s v="2.25"/>
    <s v="Open werkplekken studenten"/>
    <n v="166.16"/>
    <s v="93"/>
    <s v="Studieruimte"/>
    <s v="006"/>
    <x v="13"/>
    <s v="006"/>
    <s v="Fontys Hogeschool Pedagogiek"/>
    <s v="006"/>
    <s v="Fontys Hogeschool Pedagogiek"/>
    <n v="82"/>
  </r>
  <r>
    <x v="1"/>
    <s v="2.25"/>
    <s v="Open werkplekken studenten"/>
    <n v="166.16"/>
    <s v="93"/>
    <s v="Studieruimte"/>
    <s v="006"/>
    <x v="13"/>
    <s v="N50"/>
    <s v="Indelingverlies"/>
    <s v="N50"/>
    <s v="Indelingverlies"/>
    <n v="18"/>
  </r>
  <r>
    <x v="1"/>
    <s v="2.27"/>
    <s v="Kantoortuin"/>
    <n v="249.85"/>
    <s v="81"/>
    <s v="Kantoor"/>
    <s v="006"/>
    <x v="13"/>
    <s v="006"/>
    <s v="Fontys Hogeschool Pedagogiek"/>
    <s v="006"/>
    <s v="Fontys Hogeschool Pedagogiek"/>
    <n v="82"/>
  </r>
  <r>
    <x v="1"/>
    <s v="2.27"/>
    <s v="Kantoortuin"/>
    <n v="249.85"/>
    <s v="81"/>
    <s v="Kantoor"/>
    <s v="006"/>
    <x v="13"/>
    <s v="N50"/>
    <s v="Indelingverlies"/>
    <s v="N50"/>
    <s v="Indelingverlies"/>
    <n v="18"/>
  </r>
  <r>
    <x v="1"/>
    <s v="2.27b"/>
    <s v="Leslokaal"/>
    <n v="60.82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2.27b"/>
    <s v="Leslokaal"/>
    <n v="60.82"/>
    <s v="91"/>
    <s v="Leslokaal"/>
    <s v="G32"/>
    <x v="3"/>
    <s v="006"/>
    <s v="Fontys Hogeschool Pedagogiek"/>
    <s v="006"/>
    <s v="Fontys Hogeschool Pedagogiek"/>
    <n v="24.83"/>
  </r>
  <r>
    <x v="1"/>
    <s v="2.27b"/>
    <s v="Leslokaal"/>
    <n v="60.82"/>
    <s v="91"/>
    <s v="Leslokaal"/>
    <s v="G32"/>
    <x v="3"/>
    <s v="008"/>
    <s v="Fontys Lerarenopleiding Sittard"/>
    <s v="008"/>
    <s v="Fontys Lerarenopleiding Sittard"/>
    <n v="42.51"/>
  </r>
  <r>
    <x v="1"/>
    <s v="2.27b"/>
    <s v="Leslokaal"/>
    <n v="60.82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2.27b"/>
    <s v="Leslokaal"/>
    <n v="60.82"/>
    <s v="91"/>
    <s v="Leslokaal"/>
    <s v="G32"/>
    <x v="3"/>
    <s v="016"/>
    <s v="de Nieuwste Pabo"/>
    <s v="016"/>
    <s v="de Nieuwste Pabo"/>
    <n v="27.65"/>
  </r>
  <r>
    <x v="1"/>
    <s v="2.27c"/>
    <s v="Leslokaal"/>
    <n v="105.07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2.27c"/>
    <s v="Leslokaal"/>
    <n v="105.07"/>
    <s v="91"/>
    <s v="Leslokaal"/>
    <s v="G32"/>
    <x v="3"/>
    <s v="006"/>
    <s v="Fontys Hogeschool Pedagogiek"/>
    <s v="006"/>
    <s v="Fontys Hogeschool Pedagogiek"/>
    <n v="24.83"/>
  </r>
  <r>
    <x v="1"/>
    <s v="2.27c"/>
    <s v="Leslokaal"/>
    <n v="105.07"/>
    <s v="91"/>
    <s v="Leslokaal"/>
    <s v="G32"/>
    <x v="3"/>
    <s v="008"/>
    <s v="Fontys Lerarenopleiding Sittard"/>
    <s v="008"/>
    <s v="Fontys Lerarenopleiding Sittard"/>
    <n v="42.51"/>
  </r>
  <r>
    <x v="1"/>
    <s v="2.27c"/>
    <s v="Leslokaal"/>
    <n v="105.07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2.27c"/>
    <s v="Leslokaal"/>
    <n v="105.07"/>
    <s v="91"/>
    <s v="Leslokaal"/>
    <s v="G32"/>
    <x v="3"/>
    <s v="016"/>
    <s v="de Nieuwste Pabo"/>
    <s v="016"/>
    <s v="de Nieuwste Pabo"/>
    <n v="27.65"/>
  </r>
  <r>
    <x v="1"/>
    <s v="2.27D"/>
    <s v="Kantoor"/>
    <n v="7.35"/>
    <s v="81"/>
    <s v="Kantoor"/>
    <s v="006"/>
    <x v="13"/>
    <s v="006"/>
    <s v="Fontys Hogeschool Pedagogiek"/>
    <s v="006"/>
    <s v="Fontys Hogeschool Pedagogiek"/>
    <n v="100"/>
  </r>
  <r>
    <x v="1"/>
    <s v="2.27E"/>
    <s v="Kantoor"/>
    <n v="7.4"/>
    <s v="81"/>
    <s v="Kantoor"/>
    <s v="006"/>
    <x v="13"/>
    <s v="006"/>
    <s v="Fontys Hogeschool Pedagogiek"/>
    <s v="006"/>
    <s v="Fontys Hogeschool Pedagogiek"/>
    <n v="100"/>
  </r>
  <r>
    <x v="1"/>
    <s v="2.27F"/>
    <s v="Kantoor"/>
    <n v="15.12"/>
    <s v="81"/>
    <s v="Kantoor"/>
    <s v="006"/>
    <x v="13"/>
    <s v="006"/>
    <s v="Fontys Hogeschool Pedagogiek"/>
    <s v="006"/>
    <s v="Fontys Hogeschool Pedagogiek"/>
    <n v="100"/>
  </r>
  <r>
    <x v="1"/>
    <s v="2.29"/>
    <s v="Patchkast / serverruimte"/>
    <n v="11.39"/>
    <s v="30"/>
    <s v="Data/Tel"/>
    <s v="063"/>
    <x v="12"/>
    <s v="063"/>
    <s v="Dienst IT"/>
    <s v="063"/>
    <s v="Dienst IT"/>
    <n v="100"/>
  </r>
  <r>
    <x v="1"/>
    <s v="2.51"/>
    <s v="Gang"/>
    <n v="59.95"/>
    <s v="45"/>
    <s v="Gang"/>
    <s v="000"/>
    <x v="2"/>
    <s v="0"/>
    <s v=""/>
    <s v="000"/>
    <s v="Fontys"/>
    <n v="100"/>
  </r>
  <r>
    <x v="1"/>
    <s v="2.51A"/>
    <s v="Gang"/>
    <n v="52.4"/>
    <s v="45"/>
    <s v="Gang"/>
    <s v="000"/>
    <x v="2"/>
    <s v="0"/>
    <s v=""/>
    <s v="000"/>
    <s v="Fontys"/>
    <n v="100"/>
  </r>
  <r>
    <x v="1"/>
    <s v="2.51B"/>
    <s v="Gang"/>
    <n v="38.770000000000003"/>
    <s v="45"/>
    <s v="Gang"/>
    <s v="000"/>
    <x v="2"/>
    <s v="0"/>
    <s v=""/>
    <s v="000"/>
    <s v="Fontys"/>
    <n v="100"/>
  </r>
  <r>
    <x v="1"/>
    <s v="2.52"/>
    <s v="Trappenhuis"/>
    <n v="17.420000000000002"/>
    <s v="41"/>
    <s v="Trap"/>
    <s v="000"/>
    <x v="2"/>
    <s v="0"/>
    <s v=""/>
    <s v="000"/>
    <s v="Fontys"/>
    <n v="100"/>
  </r>
  <r>
    <x v="1"/>
    <s v="2.53"/>
    <s v="Trappenhuis"/>
    <n v="22.4"/>
    <s v="41"/>
    <s v="Trap"/>
    <s v="000"/>
    <x v="2"/>
    <s v="0"/>
    <s v=""/>
    <s v="000"/>
    <s v="Fontys"/>
    <n v="100"/>
  </r>
  <r>
    <x v="1"/>
    <s v="2.53B"/>
    <s v="Gang"/>
    <n v="104.42"/>
    <s v="45"/>
    <s v="Gang"/>
    <s v="000"/>
    <x v="2"/>
    <s v="0"/>
    <s v=""/>
    <s v="000"/>
    <s v="Fontys"/>
    <n v="100"/>
  </r>
  <r>
    <x v="1"/>
    <s v="2.54"/>
    <s v="Trappenhuis"/>
    <n v="20.91"/>
    <s v="41"/>
    <s v="Trap"/>
    <s v="000"/>
    <x v="2"/>
    <s v="0"/>
    <s v=""/>
    <s v="000"/>
    <s v="Fontys"/>
    <n v="100"/>
  </r>
  <r>
    <x v="1"/>
    <s v="2.60"/>
    <s v="Damestoilet"/>
    <n v="12.75"/>
    <s v="50"/>
    <s v="Toilet"/>
    <s v="000"/>
    <x v="2"/>
    <s v="0"/>
    <s v=""/>
    <s v="000"/>
    <s v="Fontys"/>
    <n v="100"/>
  </r>
  <r>
    <x v="1"/>
    <s v="2.61"/>
    <s v="Herentoilet"/>
    <n v="8.36"/>
    <s v="50"/>
    <s v="Toilet"/>
    <s v="000"/>
    <x v="2"/>
    <s v="0"/>
    <s v=""/>
    <s v="000"/>
    <s v="Fontys"/>
    <n v="100"/>
  </r>
  <r>
    <x v="1"/>
    <s v="2.62"/>
    <s v="Herentoilet"/>
    <n v="9.5399999999999991"/>
    <s v="50"/>
    <s v="Toilet"/>
    <s v="000"/>
    <x v="2"/>
    <s v="0"/>
    <s v=""/>
    <s v="000"/>
    <s v="Fontys"/>
    <n v="100"/>
  </r>
  <r>
    <x v="1"/>
    <s v="2.63"/>
    <s v="Damestoilet"/>
    <n v="8.3800000000000008"/>
    <s v="50"/>
    <s v="Toilet"/>
    <s v="000"/>
    <x v="2"/>
    <s v="0"/>
    <s v=""/>
    <s v="000"/>
    <s v="Fontys"/>
    <n v="100"/>
  </r>
  <r>
    <x v="1"/>
    <s v="2.64"/>
    <s v="Lift"/>
    <n v="4.47"/>
    <s v="41"/>
    <s v="Lift"/>
    <s v="000"/>
    <x v="2"/>
    <s v="0"/>
    <s v=""/>
    <s v="000"/>
    <s v="Fontys"/>
    <n v="100"/>
  </r>
  <r>
    <x v="1"/>
    <s v="2.80"/>
    <s v="vide"/>
    <n v="69.33"/>
    <s v="10"/>
    <s v="Vide"/>
    <s v="000"/>
    <x v="2"/>
    <s v="0"/>
    <s v=""/>
    <s v="000"/>
    <s v="Fontys"/>
    <n v="100"/>
  </r>
  <r>
    <x v="1"/>
    <s v="2.81"/>
    <s v="vide"/>
    <n v="33.340000000000003"/>
    <s v="10"/>
    <s v="Vide"/>
    <s v="000"/>
    <x v="2"/>
    <s v="0"/>
    <s v=""/>
    <s v="000"/>
    <s v="Fontys"/>
    <n v="100"/>
  </r>
  <r>
    <x v="1"/>
    <s v="2.82"/>
    <s v="vide"/>
    <n v="17.559999999999999"/>
    <s v="10"/>
    <s v="Vide"/>
    <s v="000"/>
    <x v="2"/>
    <s v="0"/>
    <s v=""/>
    <s v="000"/>
    <s v="Fontys"/>
    <n v="100"/>
  </r>
  <r>
    <x v="1"/>
    <s v="2.83"/>
    <s v="vide"/>
    <n v="74.819999999999993"/>
    <s v="10"/>
    <s v="Vide"/>
    <s v="000"/>
    <x v="2"/>
    <s v="0"/>
    <s v=""/>
    <s v="000"/>
    <s v="Fontys"/>
    <n v="100"/>
  </r>
  <r>
    <x v="1"/>
    <s v="2.84"/>
    <s v="vide"/>
    <n v="21.18"/>
    <s v="10"/>
    <s v="Vide"/>
    <s v="000"/>
    <x v="2"/>
    <s v="0"/>
    <s v=""/>
    <s v="000"/>
    <s v="Fontys"/>
    <n v="100"/>
  </r>
  <r>
    <x v="1"/>
    <s v="2.90"/>
    <s v="E-kast"/>
    <n v="1.18"/>
    <s v="30"/>
    <s v="Elektra"/>
    <s v="R30"/>
    <x v="1"/>
    <s v="R30"/>
    <s v="Gebouw"/>
    <s v="R30"/>
    <s v="Gebouw"/>
    <n v="100"/>
  </r>
  <r>
    <x v="1"/>
    <s v="2.91"/>
    <s v="E-kast"/>
    <n v="1.33"/>
    <s v="30"/>
    <s v="Elektra"/>
    <s v="R30"/>
    <x v="1"/>
    <s v="R30"/>
    <s v="Gebouw"/>
    <s v="R30"/>
    <s v="Gebouw"/>
    <n v="100"/>
  </r>
  <r>
    <x v="1"/>
    <s v="2.92"/>
    <s v="Werkkast"/>
    <n v="1.28"/>
    <s v="60"/>
    <s v="Werkkast"/>
    <s v="E10"/>
    <x v="11"/>
    <s v="E10"/>
    <s v="Schoonmaak"/>
    <s v="E10"/>
    <s v="Schoonmaak"/>
    <n v="100"/>
  </r>
  <r>
    <x v="1"/>
    <s v="2.93"/>
    <s v="schacht"/>
    <n v="3.08"/>
    <s v="20"/>
    <s v="Schacht"/>
    <s v="000"/>
    <x v="2"/>
    <s v="0"/>
    <s v=""/>
    <s v="000"/>
    <s v="Fontys"/>
    <n v="100"/>
  </r>
  <r>
    <x v="1"/>
    <s v="2.94"/>
    <s v="schacht"/>
    <n v="5.4"/>
    <s v="20"/>
    <s v="Schacht"/>
    <s v="000"/>
    <x v="2"/>
    <s v="0"/>
    <s v=""/>
    <s v="000"/>
    <s v="Fontys"/>
    <n v="100"/>
  </r>
  <r>
    <x v="1"/>
    <s v="2.95"/>
    <s v="schacht"/>
    <n v="4.47"/>
    <s v="20"/>
    <s v="Schacht"/>
    <s v="000"/>
    <x v="2"/>
    <s v="0"/>
    <s v=""/>
    <s v="000"/>
    <s v="Fontys"/>
    <n v="100"/>
  </r>
  <r>
    <x v="1"/>
    <s v="2.96"/>
    <s v="schacht"/>
    <n v="3.06"/>
    <s v="20"/>
    <s v="Schacht"/>
    <s v="000"/>
    <x v="2"/>
    <s v="0"/>
    <s v=""/>
    <s v="000"/>
    <s v="Fontys"/>
    <n v="100"/>
  </r>
  <r>
    <x v="1"/>
    <s v="3.01"/>
    <s v="Projectruimte"/>
    <n v="33.44"/>
    <s v="93"/>
    <s v="Projectruimte"/>
    <s v="G32"/>
    <x v="3"/>
    <s v="003"/>
    <s v="Fontys Hogeschool Human Research Management en Psychologie"/>
    <s v="003"/>
    <s v="Fontys Hogeschool Human Research Management en Psychologie"/>
    <n v="0.51"/>
  </r>
  <r>
    <x v="1"/>
    <s v="3.01"/>
    <s v="Projectruimte"/>
    <n v="33.44"/>
    <s v="93"/>
    <s v="Projectruimte"/>
    <s v="G32"/>
    <x v="3"/>
    <s v="006"/>
    <s v="Fontys Hogeschool Pedagogiek"/>
    <s v="006"/>
    <s v="Fontys Hogeschool Pedagogiek"/>
    <n v="24.83"/>
  </r>
  <r>
    <x v="1"/>
    <s v="3.01"/>
    <s v="Projectruimte"/>
    <n v="33.44"/>
    <s v="93"/>
    <s v="Projectruimte"/>
    <s v="G32"/>
    <x v="3"/>
    <s v="008"/>
    <s v="Fontys Lerarenopleiding Sittard"/>
    <s v="008"/>
    <s v="Fontys Lerarenopleiding Sittard"/>
    <n v="42.51"/>
  </r>
  <r>
    <x v="1"/>
    <s v="3.01"/>
    <s v="Projectruimte"/>
    <n v="33.44"/>
    <s v="93"/>
    <s v="Projectruimte"/>
    <s v="G32"/>
    <x v="3"/>
    <s v="013"/>
    <s v="Fontys Opleidingscentrum Speciale Onderwijszorg"/>
    <s v="013"/>
    <s v="Fontys Opleidingscentrum Speciale Onderwijszorg"/>
    <n v="4.5"/>
  </r>
  <r>
    <x v="1"/>
    <s v="3.01"/>
    <s v="Projectruimte"/>
    <n v="33.44"/>
    <s v="93"/>
    <s v="Projectruimte"/>
    <s v="G32"/>
    <x v="3"/>
    <s v="016"/>
    <s v="de Nieuwste Pabo"/>
    <s v="016"/>
    <s v="de Nieuwste Pabo"/>
    <n v="27.65"/>
  </r>
  <r>
    <x v="1"/>
    <s v="3.01a"/>
    <s v="Kantoor"/>
    <n v="27.42"/>
    <s v="81"/>
    <s v="Kantoor"/>
    <s v="063"/>
    <x v="12"/>
    <s v="063"/>
    <s v="Dienst IT"/>
    <s v="063"/>
    <s v="Dienst IT"/>
    <n v="100"/>
  </r>
  <r>
    <x v="1"/>
    <s v="3.02"/>
    <s v="Leslokaal"/>
    <n v="89.33"/>
    <s v="91"/>
    <s v="Leslokaal"/>
    <s v="G32"/>
    <x v="3"/>
    <s v="003"/>
    <s v="Fontys Hogeschool Human Research Management en Psychologie"/>
    <s v="003"/>
    <s v="Fontys Hogeschool Human Research Management en Psychologie"/>
    <n v="0.51"/>
  </r>
  <r>
    <x v="1"/>
    <s v="3.02"/>
    <s v="Leslokaal"/>
    <n v="89.33"/>
    <s v="91"/>
    <s v="Leslokaal"/>
    <s v="G32"/>
    <x v="3"/>
    <s v="006"/>
    <s v="Fontys Hogeschool Pedagogiek"/>
    <s v="006"/>
    <s v="Fontys Hogeschool Pedagogiek"/>
    <n v="24.83"/>
  </r>
  <r>
    <x v="1"/>
    <s v="3.02"/>
    <s v="Leslokaal"/>
    <n v="89.33"/>
    <s v="91"/>
    <s v="Leslokaal"/>
    <s v="G32"/>
    <x v="3"/>
    <s v="008"/>
    <s v="Fontys Lerarenopleiding Sittard"/>
    <s v="008"/>
    <s v="Fontys Lerarenopleiding Sittard"/>
    <n v="42.51"/>
  </r>
  <r>
    <x v="1"/>
    <s v="3.02"/>
    <s v="Leslokaal"/>
    <n v="89.33"/>
    <s v="91"/>
    <s v="Leslokaal"/>
    <s v="G32"/>
    <x v="3"/>
    <s v="013"/>
    <s v="Fontys Opleidingscentrum Speciale Onderwijszorg"/>
    <s v="013"/>
    <s v="Fontys Opleidingscentrum Speciale Onderwijszorg"/>
    <n v="4.5"/>
  </r>
  <r>
    <x v="1"/>
    <s v="3.02"/>
    <s v="Leslokaal"/>
    <n v="89.33"/>
    <s v="91"/>
    <s v="Leslokaal"/>
    <s v="G32"/>
    <x v="3"/>
    <s v="016"/>
    <s v="de Nieuwste Pabo"/>
    <s v="016"/>
    <s v="de Nieuwste Pabo"/>
    <n v="27.65"/>
  </r>
  <r>
    <x v="1"/>
    <s v="3.02a"/>
    <s v="Berging"/>
    <n v="20.350000000000001"/>
    <s v="60"/>
    <s v="Berging"/>
    <s v="063"/>
    <x v="12"/>
    <s v="063"/>
    <s v="Dienst IT"/>
    <s v="063"/>
    <s v="Dienst IT"/>
    <n v="100"/>
  </r>
  <r>
    <x v="1"/>
    <s v="3.03"/>
    <s v="Technische ruimte"/>
    <n v="97.97"/>
    <s v="30"/>
    <s v="Cv/Lbh"/>
    <s v="R30"/>
    <x v="1"/>
    <s v="R30"/>
    <s v="Gebouw"/>
    <s v="R30"/>
    <s v="Gebouw"/>
    <n v="100"/>
  </r>
  <r>
    <x v="1"/>
    <s v="3.04"/>
    <s v="Technische ruimte"/>
    <n v="165.05"/>
    <s v="30"/>
    <s v="Cv/Lbh"/>
    <s v="R30"/>
    <x v="1"/>
    <s v="R30"/>
    <s v="Gebouw"/>
    <s v="R30"/>
    <s v="Gebouw"/>
    <n v="100"/>
  </r>
  <r>
    <x v="1"/>
    <s v="3.51"/>
    <s v="Gang"/>
    <n v="21.14"/>
    <s v="45"/>
    <s v="Gang"/>
    <s v="000"/>
    <x v="2"/>
    <s v="0"/>
    <s v=""/>
    <s v="000"/>
    <s v="Fontys"/>
    <n v="100"/>
  </r>
  <r>
    <x v="1"/>
    <s v="3.52"/>
    <s v="Trappenhuis"/>
    <n v="8.39"/>
    <s v="41"/>
    <s v="Trap"/>
    <s v="000"/>
    <x v="2"/>
    <s v="0"/>
    <s v=""/>
    <s v="000"/>
    <s v="Fontys"/>
    <n v="100"/>
  </r>
  <r>
    <x v="1"/>
    <s v="3.53"/>
    <s v="Trappenhuis"/>
    <n v="12.22"/>
    <s v="41"/>
    <s v="Trap"/>
    <s v="000"/>
    <x v="2"/>
    <s v="0"/>
    <s v=""/>
    <s v="000"/>
    <s v="Fontys"/>
    <n v="100"/>
  </r>
  <r>
    <x v="1"/>
    <s v="3.54"/>
    <s v="Gang"/>
    <n v="97.86"/>
    <s v="45"/>
    <s v="Gang"/>
    <s v="000"/>
    <x v="2"/>
    <s v="0"/>
    <s v=""/>
    <s v="000"/>
    <s v="Fontys"/>
    <n v="100"/>
  </r>
  <r>
    <x v="1"/>
    <s v="3.62"/>
    <s v="Herentoilet"/>
    <n v="9.5399999999999991"/>
    <s v="50"/>
    <s v="Toilet"/>
    <s v="000"/>
    <x v="2"/>
    <s v="0"/>
    <s v=""/>
    <s v="000"/>
    <s v="Fontys"/>
    <n v="100"/>
  </r>
  <r>
    <x v="1"/>
    <s v="3.63"/>
    <s v="Damestoilet"/>
    <n v="8.3800000000000008"/>
    <s v="50"/>
    <s v="Toilet"/>
    <s v="000"/>
    <x v="2"/>
    <s v="0"/>
    <s v=""/>
    <s v="000"/>
    <s v="Fontys"/>
    <n v="100"/>
  </r>
  <r>
    <x v="1"/>
    <s v="3.64"/>
    <s v="Lift"/>
    <n v="4.47"/>
    <s v="41"/>
    <s v="Lift"/>
    <s v="000"/>
    <x v="2"/>
    <s v="0"/>
    <s v=""/>
    <s v="000"/>
    <s v="Fontys"/>
    <n v="100"/>
  </r>
  <r>
    <x v="1"/>
    <s v="3.80"/>
    <s v="vide"/>
    <n v="33.85"/>
    <s v="10"/>
    <s v="Vide"/>
    <s v="000"/>
    <x v="2"/>
    <s v="0"/>
    <s v=""/>
    <s v="000"/>
    <s v="Fontys"/>
    <n v="100"/>
  </r>
  <r>
    <x v="1"/>
    <s v="3.81"/>
    <s v="vide"/>
    <n v="42.23"/>
    <s v="10"/>
    <s v="Vide"/>
    <s v="000"/>
    <x v="2"/>
    <s v="0"/>
    <s v=""/>
    <s v="000"/>
    <s v="Fontys"/>
    <n v="100"/>
  </r>
  <r>
    <x v="1"/>
    <s v="3.83"/>
    <s v="vide"/>
    <n v="47.91"/>
    <s v="10"/>
    <s v="Vide"/>
    <s v="000"/>
    <x v="2"/>
    <s v="0"/>
    <s v=""/>
    <s v="000"/>
    <s v="Fontys"/>
    <n v="100"/>
  </r>
  <r>
    <x v="1"/>
    <s v="3.84"/>
    <s v="vide"/>
    <n v="20.93"/>
    <s v="10"/>
    <s v="Vide"/>
    <s v="000"/>
    <x v="2"/>
    <s v="0"/>
    <s v=""/>
    <s v="000"/>
    <s v="Fontys"/>
    <n v="100"/>
  </r>
  <r>
    <x v="1"/>
    <s v="3.85"/>
    <s v="vide"/>
    <n v="9.94"/>
    <s v="10"/>
    <s v="Vide"/>
    <s v="000"/>
    <x v="2"/>
    <s v="0"/>
    <s v=""/>
    <s v="000"/>
    <s v="Fontys"/>
    <n v="100"/>
  </r>
  <r>
    <x v="1"/>
    <s v="3.90"/>
    <s v="E-kast"/>
    <n v="1.18"/>
    <s v="30"/>
    <s v="Elektra"/>
    <s v="R30"/>
    <x v="1"/>
    <s v="R30"/>
    <s v="Gebouw"/>
    <s v="R30"/>
    <s v="Gebouw"/>
    <n v="100"/>
  </r>
  <r>
    <x v="1"/>
    <s v="K.01"/>
    <s v="Sprenkler installatie"/>
    <n v="18.47"/>
    <s v="30"/>
    <s v="Installatie"/>
    <s v="R30"/>
    <x v="1"/>
    <s v="R30"/>
    <s v="Gebouw"/>
    <s v="R30"/>
    <s v="Gebouw"/>
    <n v="100"/>
  </r>
  <r>
    <x v="1"/>
    <s v="K.02"/>
    <s v="LBH"/>
    <n v="21.3"/>
    <s v="30"/>
    <s v="Cv/Lbh"/>
    <s v="R30"/>
    <x v="1"/>
    <s v="R30"/>
    <s v="Gebouw"/>
    <s v="R30"/>
    <s v="Gebouw"/>
    <n v="100"/>
  </r>
  <r>
    <x v="1"/>
    <s v="K.03"/>
    <s v="Berging"/>
    <n v="32.96"/>
    <s v="60"/>
    <s v="Berging"/>
    <s v="062"/>
    <x v="5"/>
    <s v="062"/>
    <s v="Dienst Huisvesting en Facilitaire zaken"/>
    <s v="062"/>
    <s v="Dienst Huisvesting en Facilitaire zaken"/>
    <n v="100"/>
  </r>
  <r>
    <x v="1"/>
    <s v="K.04"/>
    <s v="Installatie"/>
    <n v="3.22"/>
    <s v="30"/>
    <s v="Installatie"/>
    <s v="R30"/>
    <x v="1"/>
    <s v="R30"/>
    <s v="Gebouw"/>
    <s v="R30"/>
    <s v="Gebouw"/>
    <n v="100"/>
  </r>
  <r>
    <x v="1"/>
    <s v="K.05"/>
    <s v="Opslag Sportmaterialen"/>
    <n v="75.989999999999995"/>
    <s v="60"/>
    <s v="Berging"/>
    <s v="N10"/>
    <x v="15"/>
    <s v="N00"/>
    <s v="Leegstand"/>
    <s v="N10"/>
    <s v="Beschikbaar"/>
    <n v="100"/>
  </r>
  <r>
    <x v="1"/>
    <s v="K.51"/>
    <s v="Portaal"/>
    <n v="14.46"/>
    <s v="45"/>
    <s v="Portaal"/>
    <s v="000"/>
    <x v="2"/>
    <s v="0"/>
    <s v=""/>
    <s v="000"/>
    <s v="Fontys"/>
    <n v="100"/>
  </r>
  <r>
    <x v="1"/>
    <s v="K.52"/>
    <s v="Trappenhuis"/>
    <n v="29.18"/>
    <s v="41"/>
    <s v="Trap"/>
    <s v="000"/>
    <x v="2"/>
    <s v="0"/>
    <s v=""/>
    <s v="000"/>
    <s v="Fontys"/>
    <n v="100"/>
  </r>
  <r>
    <x v="1"/>
    <s v="K.54"/>
    <s v="Trappenhuis"/>
    <n v="21.04"/>
    <s v="41"/>
    <s v="Trap"/>
    <s v="000"/>
    <x v="2"/>
    <s v="0"/>
    <s v=""/>
    <s v="000"/>
    <s v="Fontys"/>
    <n v="100"/>
  </r>
  <r>
    <x v="1"/>
    <s v="K.55"/>
    <s v="Portaal"/>
    <n v="20.87"/>
    <s v="45"/>
    <s v="Portaal"/>
    <s v="000"/>
    <x v="2"/>
    <s v="0"/>
    <s v=""/>
    <s v="000"/>
    <s v="Fontys"/>
    <n v="100"/>
  </r>
  <r>
    <x v="1"/>
    <s v="K.56"/>
    <s v="Portaal"/>
    <n v="29.23"/>
    <s v="45"/>
    <s v="Portaal"/>
    <s v="000"/>
    <x v="2"/>
    <s v="0"/>
    <s v=""/>
    <s v="000"/>
    <s v="Fontys"/>
    <n v="100"/>
  </r>
  <r>
    <x v="1"/>
    <s v="K.56A"/>
    <s v="Trap"/>
    <n v="11.04"/>
    <s v="41"/>
    <s v="Trap"/>
    <s v="000"/>
    <x v="2"/>
    <s v="0"/>
    <s v=""/>
    <s v="000"/>
    <s v="Fontys"/>
    <n v="100"/>
  </r>
  <r>
    <x v="1"/>
    <s v="K.56B"/>
    <s v="Trap"/>
    <n v="17.899999999999999"/>
    <s v="41"/>
    <s v="Trap"/>
    <s v="000"/>
    <x v="2"/>
    <s v="0"/>
    <s v=""/>
    <s v="000"/>
    <s v="Fontys"/>
    <n v="100"/>
  </r>
  <r>
    <x v="1"/>
    <s v="K.57"/>
    <s v="Berging"/>
    <n v="13.57"/>
    <s v="60"/>
    <s v="Berging"/>
    <s v="062"/>
    <x v="5"/>
    <s v="062"/>
    <s v="Dienst Huisvesting en Facilitaire zaken"/>
    <s v="062"/>
    <s v="Dienst Huisvesting en Facilitaire zaken"/>
    <n v="100"/>
  </r>
  <r>
    <x v="1"/>
    <s v="K.58"/>
    <s v="Portaal"/>
    <n v="18"/>
    <s v="45"/>
    <s v="Portaal"/>
    <s v="000"/>
    <x v="2"/>
    <s v="0"/>
    <s v=""/>
    <s v="000"/>
    <s v="Fontys"/>
    <n v="100"/>
  </r>
  <r>
    <x v="1"/>
    <s v="K.59"/>
    <s v="Schacht"/>
    <n v="4.8499999999999996"/>
    <s v="20"/>
    <s v="Schacht"/>
    <s v="000"/>
    <x v="2"/>
    <s v="0"/>
    <s v=""/>
    <s v="000"/>
    <s v="Fontys"/>
    <n v="100"/>
  </r>
  <r>
    <x v="1"/>
    <s v="K.64"/>
    <s v="Lift"/>
    <n v="4.58"/>
    <s v="41"/>
    <s v="Lift"/>
    <s v="000"/>
    <x v="2"/>
    <s v="0"/>
    <s v=""/>
    <s v="000"/>
    <s v="Fontys"/>
    <n v="100"/>
  </r>
  <r>
    <x v="1"/>
    <s v="P00"/>
    <s v="Entree"/>
    <n v="167.31"/>
    <s v="42"/>
    <s v="Garage"/>
    <s v="000"/>
    <x v="2"/>
    <s v="0"/>
    <s v=""/>
    <s v="000"/>
    <s v="Fontys"/>
    <n v="100"/>
  </r>
  <r>
    <x v="1"/>
    <s v="P01"/>
    <s v="Parkeergarage"/>
    <n v="627.01"/>
    <s v="42"/>
    <s v="Garage"/>
    <s v="R20"/>
    <x v="16"/>
    <s v="R00"/>
    <s v="Resterende ruimten"/>
    <s v="R20"/>
    <s v="Diversen"/>
    <n v="100"/>
  </r>
  <r>
    <x v="1"/>
    <s v="P02"/>
    <s v="Parkeergarage"/>
    <n v="528.77"/>
    <s v="42"/>
    <s v="Garage"/>
    <s v="R20"/>
    <x v="16"/>
    <s v="R00"/>
    <s v="Resterende ruimten"/>
    <s v="R20"/>
    <s v="Diversen"/>
    <n v="100"/>
  </r>
  <r>
    <x v="1"/>
    <s v="P03"/>
    <s v="Parkeergarage"/>
    <n v="682.68"/>
    <s v="42"/>
    <s v="Garage"/>
    <s v="R20"/>
    <x v="16"/>
    <s v="R00"/>
    <s v="Resterende ruimten"/>
    <s v="R20"/>
    <s v="Diversen"/>
    <n v="100"/>
  </r>
  <r>
    <x v="1"/>
    <s v="P04"/>
    <s v="Parkeergarage"/>
    <n v="715.53"/>
    <s v="42"/>
    <s v="Garage"/>
    <s v="R20"/>
    <x v="16"/>
    <s v="R00"/>
    <s v="Resterende ruimten"/>
    <s v="R20"/>
    <s v="Diversen"/>
    <n v="100"/>
  </r>
  <r>
    <x v="2"/>
    <s v="0.01"/>
    <s v="Conciërge"/>
    <n v="14.98"/>
    <s v="81"/>
    <s v="Werkruimte"/>
    <s v="N30"/>
    <x v="17"/>
    <s v="012"/>
    <s v="Fontys Sporthogeschool"/>
    <s v="012"/>
    <s v="Fontys Sporthogeschool"/>
    <n v="48"/>
  </r>
  <r>
    <x v="2"/>
    <s v="0.01"/>
    <s v="Conciërge"/>
    <n v="14.98"/>
    <s v="81"/>
    <s v="Werkruimte"/>
    <s v="N30"/>
    <x v="17"/>
    <s v="E16"/>
    <s v="Gemeente Eindhoven"/>
    <s v="E16"/>
    <s v="Gemeente Eindhoven"/>
    <n v="52"/>
  </r>
  <r>
    <x v="2"/>
    <s v="0.02"/>
    <s v="Receptie"/>
    <n v="18.79"/>
    <s v="81"/>
    <s v="Werkruimte"/>
    <s v="N30"/>
    <x v="17"/>
    <s v="012"/>
    <s v="Fontys Sporthogeschool"/>
    <s v="012"/>
    <s v="Fontys Sporthogeschool"/>
    <n v="48"/>
  </r>
  <r>
    <x v="2"/>
    <s v="0.02"/>
    <s v="Receptie"/>
    <n v="18.79"/>
    <s v="81"/>
    <s v="Werkruimte"/>
    <s v="N30"/>
    <x v="17"/>
    <s v="E16"/>
    <s v="Gemeente Eindhoven"/>
    <s v="E16"/>
    <s v="Gemeente Eindhoven"/>
    <n v="52"/>
  </r>
  <r>
    <x v="2"/>
    <s v="0.03"/>
    <s v="Berging"/>
    <n v="8.24"/>
    <s v="60"/>
    <s v="Berging"/>
    <s v="N30"/>
    <x v="17"/>
    <s v="012"/>
    <s v="Fontys Sporthogeschool"/>
    <s v="012"/>
    <s v="Fontys Sporthogeschool"/>
    <n v="48"/>
  </r>
  <r>
    <x v="2"/>
    <s v="0.03"/>
    <s v="Berging"/>
    <n v="8.24"/>
    <s v="60"/>
    <s v="Berging"/>
    <s v="N30"/>
    <x v="17"/>
    <s v="E16"/>
    <s v="Gemeente Eindhoven"/>
    <s v="E16"/>
    <s v="Gemeente Eindhoven"/>
    <n v="52"/>
  </r>
  <r>
    <x v="2"/>
    <s v="0.04"/>
    <s v="EHBO"/>
    <n v="16.25"/>
    <s v="81"/>
    <s v="Werkruimte"/>
    <s v="E16"/>
    <x v="18"/>
    <s v="E16"/>
    <s v="Gemeente Eindhoven"/>
    <s v="E16"/>
    <s v="Gemeente Eindhoven"/>
    <n v="100"/>
  </r>
  <r>
    <x v="2"/>
    <s v="0.05"/>
    <s v="Patchruimte"/>
    <n v="9.2799999999999994"/>
    <s v="30"/>
    <s v="Data/Tel"/>
    <s v="063"/>
    <x v="12"/>
    <s v="063"/>
    <s v="Dienst IT"/>
    <s v="063"/>
    <s v="Dienst IT"/>
    <n v="100"/>
  </r>
  <r>
    <x v="2"/>
    <s v="0.06"/>
    <s v="Administratie"/>
    <n v="77.260000000000005"/>
    <s v="81"/>
    <s v="Kantoor"/>
    <s v="012"/>
    <x v="19"/>
    <s v="012"/>
    <s v="Fontys Sporthogeschool"/>
    <s v="012"/>
    <s v="Fontys Sporthogeschool"/>
    <n v="100"/>
  </r>
  <r>
    <x v="2"/>
    <s v="0.07"/>
    <s v="Kopieër- Printruimte"/>
    <n v="3.68"/>
    <s v="81"/>
    <s v="Werkruimte"/>
    <s v="012"/>
    <x v="19"/>
    <s v="012"/>
    <s v="Fontys Sporthogeschool"/>
    <s v="012"/>
    <s v="Fontys Sporthogeschool"/>
    <n v="100"/>
  </r>
  <r>
    <x v="2"/>
    <s v="0.08"/>
    <s v="Groepswerkplekken"/>
    <n v="100.95"/>
    <s v="81"/>
    <s v="Kantoor"/>
    <s v="012"/>
    <x v="19"/>
    <s v="012"/>
    <s v="Fontys Sporthogeschool"/>
    <s v="012"/>
    <s v="Fontys Sporthogeschool"/>
    <n v="100"/>
  </r>
  <r>
    <x v="2"/>
    <s v="0.09"/>
    <s v="Berging"/>
    <n v="12.26"/>
    <s v="60"/>
    <s v="Berging"/>
    <s v="012"/>
    <x v="19"/>
    <s v="012"/>
    <s v="Fontys Sporthogeschool"/>
    <s v="012"/>
    <s v="Fontys Sporthogeschool"/>
    <n v="100"/>
  </r>
  <r>
    <x v="2"/>
    <s v="0.10"/>
    <s v="Wedstrijd leiding"/>
    <n v="25.31"/>
    <s v="81"/>
    <s v="Werkruimte"/>
    <s v="E16"/>
    <x v="18"/>
    <s v="E16"/>
    <s v="Gemeente Eindhoven"/>
    <s v="E16"/>
    <s v="Gemeente Eindhoven"/>
    <n v="100"/>
  </r>
  <r>
    <x v="2"/>
    <s v="0.11"/>
    <s v="Wedstrijd leiding"/>
    <n v="25.23"/>
    <s v="81"/>
    <s v="Werkruimte"/>
    <s v="E16"/>
    <x v="18"/>
    <s v="E16"/>
    <s v="Gemeente Eindhoven"/>
    <s v="E16"/>
    <s v="Gemeente Eindhoven"/>
    <n v="100"/>
  </r>
  <r>
    <x v="2"/>
    <s v="0.12"/>
    <s v="Multifunctionele ruimte"/>
    <n v="75.17"/>
    <s v="81"/>
    <s v="Werkruimte"/>
    <s v="E16"/>
    <x v="18"/>
    <s v="E16"/>
    <s v="Gemeente Eindhoven"/>
    <s v="E16"/>
    <s v="Gemeente Eindhoven"/>
    <n v="100"/>
  </r>
  <r>
    <x v="2"/>
    <s v="0.13"/>
    <s v="Berging"/>
    <n v="9.6199999999999992"/>
    <s v="60"/>
    <s v="Berging"/>
    <s v="G21"/>
    <x v="9"/>
    <s v="G21"/>
    <s v="Restauratie"/>
    <s v="G21"/>
    <s v="Restauratie"/>
    <n v="100"/>
  </r>
  <r>
    <x v="2"/>
    <s v="0.14"/>
    <s v="Restaurant"/>
    <n v="198.58"/>
    <s v="70"/>
    <s v="Kantine"/>
    <s v="G21"/>
    <x v="9"/>
    <s v="G21"/>
    <s v="Restauratie"/>
    <s v="G21"/>
    <s v="Restauratie"/>
    <n v="100"/>
  </r>
  <r>
    <x v="2"/>
    <s v="0.15"/>
    <s v="Personeelsruimte met Pantry"/>
    <n v="82.03"/>
    <s v="70"/>
    <s v="Kantine"/>
    <s v="012"/>
    <x v="19"/>
    <s v="012"/>
    <s v="Fontys Sporthogeschool"/>
    <s v="012"/>
    <s v="Fontys Sporthogeschool"/>
    <n v="100"/>
  </r>
  <r>
    <x v="2"/>
    <s v="0.16"/>
    <s v="Berging Buitensport"/>
    <n v="118.6"/>
    <s v="92"/>
    <s v="Kabinet"/>
    <s v="012"/>
    <x v="19"/>
    <s v="012"/>
    <s v="Fontys Sporthogeschool"/>
    <s v="012"/>
    <s v="Fontys Sporthogeschool"/>
    <n v="100"/>
  </r>
  <r>
    <x v="2"/>
    <s v="0.17"/>
    <s v="Uitgiftebalie"/>
    <n v="141.31"/>
    <s v="70"/>
    <s v="Keuken"/>
    <s v="E01"/>
    <x v="10"/>
    <s v="E01"/>
    <s v="Cateraar"/>
    <s v="E01"/>
    <s v="Cateraar"/>
    <n v="100"/>
  </r>
  <r>
    <x v="2"/>
    <s v="0.17A"/>
    <s v="Keuken"/>
    <n v="15.01"/>
    <s v="70"/>
    <s v="Keuken"/>
    <s v="E01"/>
    <x v="10"/>
    <s v="E01"/>
    <s v="Cateraar"/>
    <s v="E01"/>
    <s v="Cateraar"/>
    <n v="100"/>
  </r>
  <r>
    <x v="2"/>
    <s v="0.17B"/>
    <s v="Koelcel"/>
    <n v="10.95"/>
    <s v="60"/>
    <s v="Berging"/>
    <s v="E01"/>
    <x v="10"/>
    <s v="E01"/>
    <s v="Cateraar"/>
    <s v="E01"/>
    <s v="Cateraar"/>
    <n v="100"/>
  </r>
  <r>
    <x v="2"/>
    <s v="0.18"/>
    <s v="Opslag emballage"/>
    <n v="28.37"/>
    <s v="60"/>
    <s v="Berging"/>
    <s v="E01"/>
    <x v="10"/>
    <s v="E01"/>
    <s v="Cateraar"/>
    <s v="E01"/>
    <s v="Cateraar"/>
    <n v="100"/>
  </r>
  <r>
    <x v="2"/>
    <s v="0.19"/>
    <s v="Spoelkeuken"/>
    <n v="17.829999999999998"/>
    <s v="70"/>
    <s v="Keuken"/>
    <s v="E01"/>
    <x v="10"/>
    <s v="E01"/>
    <s v="Cateraar"/>
    <s v="E01"/>
    <s v="Cateraar"/>
    <n v="100"/>
  </r>
  <r>
    <x v="2"/>
    <s v="0.19A"/>
    <s v="Vaatinzameling"/>
    <n v="5.13"/>
    <s v="70"/>
    <s v="Keuken"/>
    <s v="E01"/>
    <x v="10"/>
    <s v="E01"/>
    <s v="Cateraar"/>
    <s v="E01"/>
    <s v="Cateraar"/>
    <n v="100"/>
  </r>
  <r>
    <x v="2"/>
    <s v="0.20"/>
    <s v="Kantoor"/>
    <n v="11.06"/>
    <s v="81"/>
    <s v="Kantoor"/>
    <s v="E01"/>
    <x v="10"/>
    <s v="E01"/>
    <s v="Cateraar"/>
    <s v="E01"/>
    <s v="Cateraar"/>
    <n v="100"/>
  </r>
  <r>
    <x v="2"/>
    <s v="0.21"/>
    <s v="Berging"/>
    <n v="12.16"/>
    <s v="60"/>
    <s v="Berging"/>
    <s v="E01"/>
    <x v="10"/>
    <s v="E01"/>
    <s v="Cateraar"/>
    <s v="E01"/>
    <s v="Cateraar"/>
    <n v="100"/>
  </r>
  <r>
    <x v="2"/>
    <s v="0.22"/>
    <s v="Berging"/>
    <n v="11.55"/>
    <s v="60"/>
    <s v="Berging"/>
    <s v="E10"/>
    <x v="11"/>
    <s v="E10"/>
    <s v="Schoonmaak"/>
    <s v="E10"/>
    <s v="Schoonmaak"/>
    <n v="100"/>
  </r>
  <r>
    <x v="2"/>
    <s v="0.23"/>
    <s v="Berging"/>
    <n v="43.98"/>
    <s v="60"/>
    <s v="Berging"/>
    <s v="012"/>
    <x v="19"/>
    <s v="012"/>
    <s v="Fontys Sporthogeschool"/>
    <s v="012"/>
    <s v="Fontys Sporthogeschool"/>
    <n v="100"/>
  </r>
  <r>
    <x v="2"/>
    <s v="0.24"/>
    <s v="Goederenontvangst"/>
    <n v="20.84"/>
    <s v="60"/>
    <s v="Berging"/>
    <s v="012"/>
    <x v="19"/>
    <s v="012"/>
    <s v="Fontys Sporthogeschool"/>
    <s v="012"/>
    <s v="Fontys Sporthogeschool"/>
    <n v="100"/>
  </r>
  <r>
    <x v="2"/>
    <s v="0.25"/>
    <s v="Afval opslag"/>
    <n v="41.25"/>
    <s v="60"/>
    <s v="Berging"/>
    <s v="N30"/>
    <x v="17"/>
    <s v="E10"/>
    <s v="Schoonmaak"/>
    <s v="E10"/>
    <s v="Schoonmaak"/>
    <n v="48"/>
  </r>
  <r>
    <x v="2"/>
    <s v="0.25"/>
    <s v="Afval opslag"/>
    <n v="41.25"/>
    <s v="60"/>
    <s v="Berging"/>
    <s v="N30"/>
    <x v="17"/>
    <s v="E16"/>
    <s v="Gemeente Eindhoven"/>
    <s v="E16"/>
    <s v="Gemeente Eindhoven"/>
    <n v="52"/>
  </r>
  <r>
    <x v="2"/>
    <s v="0.26"/>
    <s v="Berging"/>
    <n v="11.98"/>
    <s v="60"/>
    <s v="Berging"/>
    <s v="N30"/>
    <x v="17"/>
    <s v="012"/>
    <s v="Fontys Sporthogeschool"/>
    <s v="012"/>
    <s v="Fontys Sporthogeschool"/>
    <n v="48"/>
  </r>
  <r>
    <x v="2"/>
    <s v="0.26"/>
    <s v="Berging"/>
    <n v="11.98"/>
    <s v="60"/>
    <s v="Berging"/>
    <s v="N30"/>
    <x v="17"/>
    <s v="E16"/>
    <s v="Gemeente Eindhoven"/>
    <s v="E16"/>
    <s v="Gemeente Eindhoven"/>
    <n v="52"/>
  </r>
  <r>
    <x v="2"/>
    <s v="0.27"/>
    <s v="Studie vereniging"/>
    <n v="23.37"/>
    <s v="81"/>
    <s v="Werkruimte"/>
    <s v="012"/>
    <x v="19"/>
    <s v="012"/>
    <s v="Fontys Sporthogeschool"/>
    <s v="012"/>
    <s v="Fontys Sporthogeschool"/>
    <n v="100"/>
  </r>
  <r>
    <x v="2"/>
    <s v="0.28"/>
    <s v="Berging"/>
    <n v="22.2"/>
    <s v="60"/>
    <s v="Berging"/>
    <s v="012"/>
    <x v="19"/>
    <s v="012"/>
    <s v="Fontys Sporthogeschool"/>
    <s v="012"/>
    <s v="Fontys Sporthogeschool"/>
    <n v="100"/>
  </r>
  <r>
    <x v="2"/>
    <s v="0.29"/>
    <s v="Techniek collegezaal"/>
    <n v="8.9600000000000009"/>
    <s v="30"/>
    <s v="Cv/Lbh"/>
    <s v="R30"/>
    <x v="1"/>
    <s v="R30"/>
    <s v="Gebouw"/>
    <s v="R30"/>
    <s v="Gebouw"/>
    <n v="100"/>
  </r>
  <r>
    <x v="2"/>
    <s v="0.30"/>
    <s v="Collegezaal"/>
    <n v="142.61000000000001"/>
    <s v="91"/>
    <s v="Collegezaal"/>
    <s v="012"/>
    <x v="19"/>
    <s v="012"/>
    <s v="Fontys Sporthogeschool"/>
    <s v="012"/>
    <s v="Fontys Sporthogeschool"/>
    <n v="100"/>
  </r>
  <r>
    <x v="2"/>
    <s v="0.30A"/>
    <s v="Sluis"/>
    <n v="4.1100000000000003"/>
    <s v="45"/>
    <s v="Gang"/>
    <s v="000"/>
    <x v="2"/>
    <s v="0"/>
    <s v=""/>
    <s v="000"/>
    <s v="Fontys"/>
    <n v="100"/>
  </r>
  <r>
    <x v="2"/>
    <s v="0.30B"/>
    <s v="Sluis"/>
    <n v="4.16"/>
    <s v="45"/>
    <s v="Gang"/>
    <s v="000"/>
    <x v="2"/>
    <s v="0"/>
    <s v=""/>
    <s v="000"/>
    <s v="Fontys"/>
    <n v="100"/>
  </r>
  <r>
    <x v="2"/>
    <s v="0.31"/>
    <s v="Sportlab"/>
    <n v="60.78"/>
    <s v="92"/>
    <s v="Praktica"/>
    <s v="012"/>
    <x v="19"/>
    <s v="012"/>
    <s v="Fontys Sporthogeschool"/>
    <s v="012"/>
    <s v="Fontys Sporthogeschool"/>
    <n v="100"/>
  </r>
  <r>
    <x v="2"/>
    <s v="0.31a"/>
    <s v="Douche"/>
    <n v="3.71"/>
    <s v="92"/>
    <s v="Natte cel"/>
    <s v="012"/>
    <x v="19"/>
    <s v="012"/>
    <s v="Fontys Sporthogeschool"/>
    <s v="012"/>
    <s v="Fontys Sporthogeschool"/>
    <n v="100"/>
  </r>
  <r>
    <x v="2"/>
    <s v="0.32"/>
    <s v="Studieruimte"/>
    <n v="492.79"/>
    <s v="93"/>
    <s v="Studieruimte"/>
    <s v="012"/>
    <x v="19"/>
    <s v="012"/>
    <s v="Fontys Sporthogeschool"/>
    <s v="012"/>
    <s v="Fontys Sporthogeschool"/>
    <n v="100"/>
  </r>
  <r>
    <x v="2"/>
    <s v="0.33"/>
    <s v="Computerlokaal"/>
    <n v="65.069999999999993"/>
    <s v="91"/>
    <s v="Informatica"/>
    <s v="012"/>
    <x v="19"/>
    <s v="012"/>
    <s v="Fontys Sporthogeschool"/>
    <s v="012"/>
    <s v="Fontys Sporthogeschool"/>
    <n v="100"/>
  </r>
  <r>
    <x v="2"/>
    <s v="0.34"/>
    <s v="Video montage"/>
    <n v="63.79"/>
    <s v="92"/>
    <s v="Praktica"/>
    <s v="012"/>
    <x v="19"/>
    <s v="012"/>
    <s v="Fontys Sporthogeschool"/>
    <s v="012"/>
    <s v="Fontys Sporthogeschool"/>
    <n v="100"/>
  </r>
  <r>
    <x v="2"/>
    <s v="0.35"/>
    <s v="Backoffice"/>
    <n v="21.82"/>
    <s v="81"/>
    <s v="Werkruimte"/>
    <s v="012"/>
    <x v="19"/>
    <s v="012"/>
    <s v="Fontys Sporthogeschool"/>
    <s v="012"/>
    <s v="Fontys Sporthogeschool"/>
    <n v="100"/>
  </r>
  <r>
    <x v="2"/>
    <s v="0.36"/>
    <s v="Berging"/>
    <n v="10.83"/>
    <s v="60"/>
    <s v="Berging"/>
    <s v="012"/>
    <x v="19"/>
    <s v="012"/>
    <s v="Fontys Sporthogeschool"/>
    <s v="012"/>
    <s v="Fontys Sporthogeschool"/>
    <n v="100"/>
  </r>
  <r>
    <x v="2"/>
    <s v="0.37"/>
    <s v="Sportzaal 5"/>
    <n v="387.27"/>
    <s v="92"/>
    <s v="Speciaal"/>
    <s v="E16"/>
    <x v="18"/>
    <s v="012"/>
    <s v="Fontys Sporthogeschool"/>
    <s v="012"/>
    <s v="Fontys Sporthogeschool"/>
    <n v="75"/>
  </r>
  <r>
    <x v="2"/>
    <s v="0.37"/>
    <s v="Sportzaal 5"/>
    <n v="387.27"/>
    <s v="92"/>
    <s v="Speciaal"/>
    <s v="E16"/>
    <x v="18"/>
    <s v="E16"/>
    <s v="Gemeente Eindhoven"/>
    <s v="E16"/>
    <s v="Gemeente Eindhoven"/>
    <n v="25"/>
  </r>
  <r>
    <x v="2"/>
    <s v="0.37a"/>
    <s v="Toestelberging zaal 5"/>
    <n v="61.97"/>
    <s v="92"/>
    <s v="Kabinet"/>
    <s v="E16"/>
    <x v="18"/>
    <s v="012"/>
    <s v="Fontys Sporthogeschool"/>
    <s v="012"/>
    <s v="Fontys Sporthogeschool"/>
    <n v="75"/>
  </r>
  <r>
    <x v="2"/>
    <s v="0.37a"/>
    <s v="Toestelberging zaal 5"/>
    <n v="61.97"/>
    <s v="92"/>
    <s v="Kabinet"/>
    <s v="E16"/>
    <x v="18"/>
    <s v="E16"/>
    <s v="Gemeente Eindhoven"/>
    <s v="E16"/>
    <s v="Gemeente Eindhoven"/>
    <n v="25"/>
  </r>
  <r>
    <x v="2"/>
    <s v="0.L1"/>
    <s v="Lockers"/>
    <n v="23.95"/>
    <s v="60"/>
    <s v="Berging"/>
    <s v="012"/>
    <x v="19"/>
    <s v="012"/>
    <s v="Fontys Sporthogeschool"/>
    <s v="012"/>
    <s v="Fontys Sporthogeschool"/>
    <n v="100"/>
  </r>
  <r>
    <x v="2"/>
    <s v="0.L2"/>
    <s v="Lockers"/>
    <n v="11.97"/>
    <s v="60"/>
    <s v="Berging"/>
    <s v="012"/>
    <x v="19"/>
    <s v="012"/>
    <s v="Fontys Sporthogeschool"/>
    <s v="012"/>
    <s v="Fontys Sporthogeschool"/>
    <n v="100"/>
  </r>
  <r>
    <x v="2"/>
    <s v="0.L3a"/>
    <s v="Lockers"/>
    <n v="1.64"/>
    <s v="60"/>
    <s v="Berging"/>
    <s v="012"/>
    <x v="19"/>
    <s v="012"/>
    <s v="Fontys Sporthogeschool"/>
    <s v="012"/>
    <s v="Fontys Sporthogeschool"/>
    <n v="100"/>
  </r>
  <r>
    <x v="2"/>
    <s v="0.L3b"/>
    <s v="Lockers"/>
    <n v="3.28"/>
    <s v="60"/>
    <s v="Berging"/>
    <s v="012"/>
    <x v="19"/>
    <s v="012"/>
    <s v="Fontys Sporthogeschool"/>
    <s v="012"/>
    <s v="Fontys Sporthogeschool"/>
    <n v="100"/>
  </r>
  <r>
    <x v="2"/>
    <s v="0.L3c"/>
    <s v="Lockers"/>
    <n v="1.64"/>
    <s v="60"/>
    <s v="Berging"/>
    <s v="012"/>
    <x v="19"/>
    <s v="012"/>
    <s v="Fontys Sporthogeschool"/>
    <s v="012"/>
    <s v="Fontys Sporthogeschool"/>
    <n v="100"/>
  </r>
  <r>
    <x v="2"/>
    <s v="0.L4a"/>
    <s v="Lockers"/>
    <n v="1.64"/>
    <s v="60"/>
    <s v="Berging"/>
    <s v="012"/>
    <x v="19"/>
    <s v="012"/>
    <s v="Fontys Sporthogeschool"/>
    <s v="012"/>
    <s v="Fontys Sporthogeschool"/>
    <n v="100"/>
  </r>
  <r>
    <x v="2"/>
    <s v="0.L4b"/>
    <s v="Lockers"/>
    <n v="3.29"/>
    <s v="60"/>
    <s v="Berging"/>
    <s v="012"/>
    <x v="19"/>
    <s v="012"/>
    <s v="Fontys Sporthogeschool"/>
    <s v="012"/>
    <s v="Fontys Sporthogeschool"/>
    <n v="100"/>
  </r>
  <r>
    <x v="2"/>
    <s v="0.L4c"/>
    <s v="Lockers"/>
    <n v="1.64"/>
    <s v="60"/>
    <s v="Berging"/>
    <s v="012"/>
    <x v="19"/>
    <s v="012"/>
    <s v="Fontys Sporthogeschool"/>
    <s v="012"/>
    <s v="Fontys Sporthogeschool"/>
    <n v="100"/>
  </r>
  <r>
    <x v="2"/>
    <s v="0.L5"/>
    <s v="Lockers"/>
    <n v="11.97"/>
    <s v="60"/>
    <s v="Berging"/>
    <s v="012"/>
    <x v="19"/>
    <s v="012"/>
    <s v="Fontys Sporthogeschool"/>
    <s v="012"/>
    <s v="Fontys Sporthogeschool"/>
    <n v="100"/>
  </r>
  <r>
    <x v="2"/>
    <s v="0.L6"/>
    <s v="Lockers"/>
    <n v="23.95"/>
    <s v="60"/>
    <s v="Berging"/>
    <s v="012"/>
    <x v="19"/>
    <s v="012"/>
    <s v="Fontys Sporthogeschool"/>
    <s v="012"/>
    <s v="Fontys Sporthogeschool"/>
    <n v="100"/>
  </r>
  <r>
    <x v="2"/>
    <s v="0.L7"/>
    <s v="Lockers"/>
    <n v="12.02"/>
    <s v="60"/>
    <s v="Berging"/>
    <s v="012"/>
    <x v="19"/>
    <s v="012"/>
    <s v="Fontys Sporthogeschool"/>
    <s v="012"/>
    <s v="Fontys Sporthogeschool"/>
    <n v="100"/>
  </r>
  <r>
    <x v="2"/>
    <s v="0.L8a"/>
    <s v="Lockers"/>
    <n v="1.88"/>
    <s v="60"/>
    <s v="Berging"/>
    <s v="012"/>
    <x v="19"/>
    <s v="012"/>
    <s v="Fontys Sporthogeschool"/>
    <s v="012"/>
    <s v="Fontys Sporthogeschool"/>
    <n v="100"/>
  </r>
  <r>
    <x v="2"/>
    <s v="0.L8b"/>
    <s v="Lockers"/>
    <n v="3.05"/>
    <s v="60"/>
    <s v="Berging"/>
    <s v="012"/>
    <x v="19"/>
    <s v="012"/>
    <s v="Fontys Sporthogeschool"/>
    <s v="012"/>
    <s v="Fontys Sporthogeschool"/>
    <n v="100"/>
  </r>
  <r>
    <x v="2"/>
    <s v="0.L9a"/>
    <s v="Lockers"/>
    <n v="1.88"/>
    <s v="60"/>
    <s v="Berging"/>
    <s v="012"/>
    <x v="19"/>
    <s v="012"/>
    <s v="Fontys Sporthogeschool"/>
    <s v="012"/>
    <s v="Fontys Sporthogeschool"/>
    <n v="100"/>
  </r>
  <r>
    <x v="2"/>
    <s v="0.L9b"/>
    <s v="Lockers"/>
    <n v="3.05"/>
    <s v="60"/>
    <s v="Berging"/>
    <s v="012"/>
    <x v="19"/>
    <s v="012"/>
    <s v="Fontys Sporthogeschool"/>
    <s v="012"/>
    <s v="Fontys Sporthogeschool"/>
    <n v="100"/>
  </r>
  <r>
    <x v="2"/>
    <s v="1.01"/>
    <s v="Vergaderruimte"/>
    <n v="34.58"/>
    <s v="83"/>
    <s v="Vergaderruimte"/>
    <s v="012"/>
    <x v="19"/>
    <s v="012"/>
    <s v="Fontys Sporthogeschool"/>
    <s v="012"/>
    <s v="Fontys Sporthogeschool"/>
    <n v="100"/>
  </r>
  <r>
    <x v="2"/>
    <s v="-1.01"/>
    <s v="Parkeergarage"/>
    <n v="5757.02"/>
    <s v="42"/>
    <s v="Garage"/>
    <s v="E16"/>
    <x v="18"/>
    <s v="E16"/>
    <s v="Gemeente Eindhoven"/>
    <s v="E16"/>
    <s v="Gemeente Eindhoven"/>
    <n v="100"/>
  </r>
  <r>
    <x v="2"/>
    <s v="1.02"/>
    <s v="Kantoor"/>
    <n v="6.27"/>
    <s v="81"/>
    <s v="Werkruimte"/>
    <s v="012"/>
    <x v="19"/>
    <s v="012"/>
    <s v="Fontys Sporthogeschool"/>
    <s v="012"/>
    <s v="Fontys Sporthogeschool"/>
    <n v="100"/>
  </r>
  <r>
    <x v="2"/>
    <s v="-1.02"/>
    <s v="Fietsenstalling"/>
    <n v="64.16"/>
    <s v="43"/>
    <s v="Stalling"/>
    <s v="R20"/>
    <x v="16"/>
    <s v="R00"/>
    <s v="Resterende ruimten"/>
    <s v="R20"/>
    <s v="Diversen"/>
    <n v="100"/>
  </r>
  <r>
    <x v="2"/>
    <s v="1.03"/>
    <s v="Projectruimte"/>
    <n v="22.05"/>
    <s v="93"/>
    <s v="Projectruimte"/>
    <s v="012"/>
    <x v="19"/>
    <s v="012"/>
    <s v="Fontys Sporthogeschool"/>
    <s v="012"/>
    <s v="Fontys Sporthogeschool"/>
    <n v="100"/>
  </r>
  <r>
    <x v="2"/>
    <s v="-1.03"/>
    <s v="Watermeter"/>
    <n v="10.54"/>
    <s v="30"/>
    <s v="Installatie"/>
    <s v="R30"/>
    <x v="1"/>
    <s v="R30"/>
    <s v="Gebouw"/>
    <s v="R30"/>
    <s v="Gebouw"/>
    <n v="100"/>
  </r>
  <r>
    <x v="2"/>
    <s v="1.04"/>
    <s v="Projectruimte"/>
    <n v="10.91"/>
    <s v="93"/>
    <s v="Projectruimte"/>
    <s v="012"/>
    <x v="19"/>
    <s v="012"/>
    <s v="Fontys Sporthogeschool"/>
    <s v="012"/>
    <s v="Fontys Sporthogeschool"/>
    <n v="100"/>
  </r>
  <r>
    <x v="2"/>
    <s v="-1.04"/>
    <s v="LBH collegezaal"/>
    <n v="103.98"/>
    <s v="30"/>
    <s v="Cv/Lbh"/>
    <s v="R30"/>
    <x v="1"/>
    <s v="R30"/>
    <s v="Gebouw"/>
    <s v="R30"/>
    <s v="Gebouw"/>
    <n v="100"/>
  </r>
  <r>
    <x v="2"/>
    <s v="1.05"/>
    <s v="Projectruimte"/>
    <n v="10.91"/>
    <s v="93"/>
    <s v="Projectruimte"/>
    <s v="012"/>
    <x v="19"/>
    <s v="012"/>
    <s v="Fontys Sporthogeschool"/>
    <s v="012"/>
    <s v="Fontys Sporthogeschool"/>
    <n v="100"/>
  </r>
  <r>
    <x v="2"/>
    <s v="-1.05"/>
    <s v="Warmte/Koude opslag"/>
    <n v="31.67"/>
    <s v="30"/>
    <s v="Cv/Lbh"/>
    <s v="R30"/>
    <x v="1"/>
    <s v="R30"/>
    <s v="Gebouw"/>
    <s v="R30"/>
    <s v="Gebouw"/>
    <n v="100"/>
  </r>
  <r>
    <x v="2"/>
    <s v="1.06"/>
    <s v="Projectruimte"/>
    <n v="10.91"/>
    <s v="93"/>
    <s v="Projectruimte"/>
    <s v="012"/>
    <x v="19"/>
    <s v="012"/>
    <s v="Fontys Sporthogeschool"/>
    <s v="012"/>
    <s v="Fontys Sporthogeschool"/>
    <n v="100"/>
  </r>
  <r>
    <x v="2"/>
    <s v="1.07"/>
    <s v="Kantoorwerkplekken"/>
    <n v="163.16"/>
    <s v="81"/>
    <s v="Werkruimte"/>
    <s v="012"/>
    <x v="19"/>
    <s v="012"/>
    <s v="Fontys Sporthogeschool"/>
    <s v="012"/>
    <s v="Fontys Sporthogeschool"/>
    <n v="100"/>
  </r>
  <r>
    <x v="2"/>
    <s v="-1.07"/>
    <s v="Werkkast"/>
    <n v="8.34"/>
    <s v="60"/>
    <s v="Werkkast"/>
    <s v="E16"/>
    <x v="18"/>
    <s v="E16"/>
    <s v="Gemeente Eindhoven"/>
    <s v="E16"/>
    <s v="Gemeente Eindhoven"/>
    <n v="100"/>
  </r>
  <r>
    <x v="2"/>
    <s v="-1.07a"/>
    <s v="Vide collegezaal"/>
    <n v="88.09"/>
    <s v="10"/>
    <s v="Vide"/>
    <s v="000"/>
    <x v="2"/>
    <s v="0"/>
    <s v=""/>
    <s v="000"/>
    <s v="Fontys"/>
    <n v="100"/>
  </r>
  <r>
    <x v="2"/>
    <s v="1.08"/>
    <s v="Projectruimte"/>
    <n v="10.91"/>
    <s v="93"/>
    <s v="Projectruimte"/>
    <s v="012"/>
    <x v="19"/>
    <s v="012"/>
    <s v="Fontys Sporthogeschool"/>
    <s v="012"/>
    <s v="Fontys Sporthogeschool"/>
    <n v="100"/>
  </r>
  <r>
    <x v="2"/>
    <s v="-1.08"/>
    <s v="Berging"/>
    <n v="4.8499999999999996"/>
    <s v="60"/>
    <s v="Berging"/>
    <s v="E16"/>
    <x v="18"/>
    <s v="E16"/>
    <s v="Gemeente Eindhoven"/>
    <s v="E16"/>
    <s v="Gemeente Eindhoven"/>
    <n v="100"/>
  </r>
  <r>
    <x v="2"/>
    <s v="1.09"/>
    <s v="Projectruimte"/>
    <n v="10.91"/>
    <s v="93"/>
    <s v="Projectruimte"/>
    <s v="012"/>
    <x v="19"/>
    <s v="012"/>
    <s v="Fontys Sporthogeschool"/>
    <s v="012"/>
    <s v="Fontys Sporthogeschool"/>
    <n v="100"/>
  </r>
  <r>
    <x v="2"/>
    <s v="-1.09"/>
    <s v="Hydrofoor"/>
    <n v="7.96"/>
    <s v="30"/>
    <s v="Installatie"/>
    <s v="R30"/>
    <x v="1"/>
    <s v="R30"/>
    <s v="Gebouw"/>
    <s v="R30"/>
    <s v="Gebouw"/>
    <n v="100"/>
  </r>
  <r>
    <x v="2"/>
    <s v="1.10"/>
    <s v="Kopie/Printen"/>
    <n v="7.14"/>
    <s v="81"/>
    <s v="Werkruimte"/>
    <s v="012"/>
    <x v="19"/>
    <s v="012"/>
    <s v="Fontys Sporthogeschool"/>
    <s v="012"/>
    <s v="Fontys Sporthogeschool"/>
    <n v="100"/>
  </r>
  <r>
    <x v="2"/>
    <s v="-1.10"/>
    <s v="Boilers"/>
    <n v="17.75"/>
    <s v="30"/>
    <s v="Installatie"/>
    <s v="R30"/>
    <x v="1"/>
    <s v="R30"/>
    <s v="Gebouw"/>
    <s v="R30"/>
    <s v="Gebouw"/>
    <n v="100"/>
  </r>
  <r>
    <x v="2"/>
    <s v="1.10a"/>
    <s v="Garderobe"/>
    <n v="2.68"/>
    <s v="60"/>
    <s v="Berging"/>
    <s v="012"/>
    <x v="19"/>
    <s v="012"/>
    <s v="Fontys Sporthogeschool"/>
    <s v="012"/>
    <s v="Fontys Sporthogeschool"/>
    <n v="100"/>
  </r>
  <r>
    <x v="2"/>
    <s v="-1.10a"/>
    <s v="Lift B"/>
    <n v="10.5"/>
    <s v="41"/>
    <s v="Lift"/>
    <s v="000"/>
    <x v="2"/>
    <s v="0"/>
    <s v=""/>
    <s v="000"/>
    <s v="Fontys"/>
    <n v="100"/>
  </r>
  <r>
    <x v="2"/>
    <s v="-1.10b"/>
    <s v="E-kast"/>
    <n v="1.62"/>
    <s v="30"/>
    <s v="Elektra"/>
    <s v="R30"/>
    <x v="1"/>
    <s v="R30"/>
    <s v="Gebouw"/>
    <s v="R30"/>
    <s v="Gebouw"/>
    <n v="100"/>
  </r>
  <r>
    <x v="2"/>
    <s v="1.11"/>
    <s v="Theorielokaal"/>
    <n v="35.32"/>
    <s v="91"/>
    <s v="Leslokaal"/>
    <s v="012"/>
    <x v="19"/>
    <s v="012"/>
    <s v="Fontys Sporthogeschool"/>
    <s v="012"/>
    <s v="Fontys Sporthogeschool"/>
    <n v="100"/>
  </r>
  <r>
    <x v="2"/>
    <s v="-1.11"/>
    <s v="Berging"/>
    <n v="58.2"/>
    <s v="60"/>
    <s v="Berging"/>
    <s v="E16"/>
    <x v="18"/>
    <s v="E16"/>
    <s v="Gemeente Eindhoven"/>
    <s v="E16"/>
    <s v="Gemeente Eindhoven"/>
    <n v="100"/>
  </r>
  <r>
    <x v="2"/>
    <s v="1.12"/>
    <s v="Theorielokaal"/>
    <n v="35.39"/>
    <s v="91"/>
    <s v="Leslokaal"/>
    <s v="012"/>
    <x v="19"/>
    <s v="012"/>
    <s v="Fontys Sporthogeschool"/>
    <s v="012"/>
    <s v="Fontys Sporthogeschool"/>
    <n v="100"/>
  </r>
  <r>
    <x v="2"/>
    <s v="1.13"/>
    <s v="Theorielokaal"/>
    <n v="35.700000000000003"/>
    <s v="91"/>
    <s v="Leslokaal"/>
    <s v="012"/>
    <x v="19"/>
    <s v="012"/>
    <s v="Fontys Sporthogeschool"/>
    <s v="012"/>
    <s v="Fontys Sporthogeschool"/>
    <n v="100"/>
  </r>
  <r>
    <x v="2"/>
    <s v="1.14"/>
    <s v="Theorielokaal"/>
    <n v="53.32"/>
    <s v="91"/>
    <s v="Leslokaal"/>
    <s v="012"/>
    <x v="19"/>
    <s v="012"/>
    <s v="Fontys Sporthogeschool"/>
    <s v="012"/>
    <s v="Fontys Sporthogeschool"/>
    <n v="100"/>
  </r>
  <r>
    <x v="2"/>
    <s v="1.15"/>
    <s v="Theorielokaal"/>
    <n v="53.31"/>
    <s v="91"/>
    <s v="Leslokaal"/>
    <s v="012"/>
    <x v="19"/>
    <s v="012"/>
    <s v="Fontys Sporthogeschool"/>
    <s v="012"/>
    <s v="Fontys Sporthogeschool"/>
    <n v="100"/>
  </r>
  <r>
    <x v="2"/>
    <s v="1.16"/>
    <s v="Theorielokaal"/>
    <n v="53.32"/>
    <s v="91"/>
    <s v="Leslokaal"/>
    <s v="012"/>
    <x v="19"/>
    <s v="012"/>
    <s v="Fontys Sporthogeschool"/>
    <s v="012"/>
    <s v="Fontys Sporthogeschool"/>
    <n v="100"/>
  </r>
  <r>
    <x v="2"/>
    <s v="1.17"/>
    <s v="Theorielokaal"/>
    <n v="53.26"/>
    <s v="91"/>
    <s v="Leslokaal"/>
    <s v="012"/>
    <x v="19"/>
    <s v="012"/>
    <s v="Fontys Sporthogeschool"/>
    <s v="012"/>
    <s v="Fontys Sporthogeschool"/>
    <n v="100"/>
  </r>
  <r>
    <x v="2"/>
    <s v="1.18"/>
    <s v="Theorielokaal"/>
    <n v="58.34"/>
    <s v="91"/>
    <s v="Leslokaal"/>
    <s v="012"/>
    <x v="19"/>
    <s v="012"/>
    <s v="Fontys Sporthogeschool"/>
    <s v="012"/>
    <s v="Fontys Sporthogeschool"/>
    <n v="100"/>
  </r>
  <r>
    <x v="2"/>
    <s v="1.22"/>
    <s v="Berging Klimzaal"/>
    <n v="17.73"/>
    <s v="92"/>
    <s v="Kabinet"/>
    <s v="E16"/>
    <x v="18"/>
    <s v="012"/>
    <s v="Fontys Sporthogeschool"/>
    <s v="012"/>
    <s v="Fontys Sporthogeschool"/>
    <n v="75"/>
  </r>
  <r>
    <x v="2"/>
    <s v="1.22"/>
    <s v="Berging Klimzaal"/>
    <n v="17.73"/>
    <s v="92"/>
    <s v="Kabinet"/>
    <s v="E16"/>
    <x v="18"/>
    <s v="E16"/>
    <s v="Gemeente Eindhoven"/>
    <s v="E16"/>
    <s v="Gemeente Eindhoven"/>
    <n v="25"/>
  </r>
  <r>
    <x v="2"/>
    <s v="1.23"/>
    <s v="Klimzaal"/>
    <n v="115.34"/>
    <s v="92"/>
    <s v="Speciaal"/>
    <s v="E16"/>
    <x v="18"/>
    <s v="012"/>
    <s v="Fontys Sporthogeschool"/>
    <s v="012"/>
    <s v="Fontys Sporthogeschool"/>
    <n v="75"/>
  </r>
  <r>
    <x v="2"/>
    <s v="1.23"/>
    <s v="Klimzaal"/>
    <n v="115.34"/>
    <s v="92"/>
    <s v="Speciaal"/>
    <s v="E16"/>
    <x v="18"/>
    <s v="E16"/>
    <s v="Gemeente Eindhoven"/>
    <s v="E16"/>
    <s v="Gemeente Eindhoven"/>
    <n v="25"/>
  </r>
  <r>
    <x v="2"/>
    <s v="1.25"/>
    <s v="Toestelberging"/>
    <n v="28.04"/>
    <s v="92"/>
    <s v="Kabinet"/>
    <s v="E16"/>
    <x v="18"/>
    <s v="012"/>
    <s v="Fontys Sporthogeschool"/>
    <s v="012"/>
    <s v="Fontys Sporthogeschool"/>
    <n v="75"/>
  </r>
  <r>
    <x v="2"/>
    <s v="1.25"/>
    <s v="Toestelberging"/>
    <n v="28.04"/>
    <s v="92"/>
    <s v="Kabinet"/>
    <s v="E16"/>
    <x v="18"/>
    <s v="E16"/>
    <s v="Gemeente Eindhoven"/>
    <s v="E16"/>
    <s v="Gemeente Eindhoven"/>
    <n v="25"/>
  </r>
  <r>
    <x v="2"/>
    <s v="1.26"/>
    <s v="Sportzaal 4"/>
    <n v="670.45"/>
    <s v="92"/>
    <s v="Speciaal"/>
    <s v="E16"/>
    <x v="18"/>
    <s v="012"/>
    <s v="Fontys Sporthogeschool"/>
    <s v="012"/>
    <s v="Fontys Sporthogeschool"/>
    <n v="75"/>
  </r>
  <r>
    <x v="2"/>
    <s v="1.26"/>
    <s v="Sportzaal 4"/>
    <n v="670.45"/>
    <s v="92"/>
    <s v="Speciaal"/>
    <s v="E16"/>
    <x v="18"/>
    <s v="E16"/>
    <s v="Gemeente Eindhoven"/>
    <s v="E16"/>
    <s v="Gemeente Eindhoven"/>
    <n v="25"/>
  </r>
  <r>
    <x v="2"/>
    <s v="1.26A"/>
    <s v="Zaal 4"/>
    <n v="16.96"/>
    <s v="45"/>
    <s v="Gang"/>
    <s v="E16"/>
    <x v="18"/>
    <s v="E16"/>
    <s v="Gemeente Eindhoven"/>
    <s v="E16"/>
    <s v="Gemeente Eindhoven"/>
    <n v="100"/>
  </r>
  <r>
    <x v="2"/>
    <s v="1.26B"/>
    <s v="(tribune zie 2e etage)"/>
    <n v="19.440000000000001"/>
    <s v="10"/>
    <s v="Vide"/>
    <s v="E16"/>
    <x v="18"/>
    <s v="E16"/>
    <s v="Gemeente Eindhoven"/>
    <s v="E16"/>
    <s v="Gemeente Eindhoven"/>
    <n v="100"/>
  </r>
  <r>
    <x v="2"/>
    <s v="1.26C"/>
    <s v="(tribune zie 2e etage)"/>
    <n v="16.13"/>
    <s v="10"/>
    <s v="Vide"/>
    <s v="E16"/>
    <x v="18"/>
    <s v="E16"/>
    <s v="Gemeente Eindhoven"/>
    <s v="E16"/>
    <s v="Gemeente Eindhoven"/>
    <n v="100"/>
  </r>
  <r>
    <x v="2"/>
    <s v="1.27"/>
    <s v="Toestelberging"/>
    <n v="36.4"/>
    <s v="92"/>
    <s v="Kabinet"/>
    <s v="E16"/>
    <x v="18"/>
    <s v="012"/>
    <s v="Fontys Sporthogeschool"/>
    <s v="012"/>
    <s v="Fontys Sporthogeschool"/>
    <n v="75"/>
  </r>
  <r>
    <x v="2"/>
    <s v="1.27"/>
    <s v="Toestelberging"/>
    <n v="36.4"/>
    <s v="92"/>
    <s v="Kabinet"/>
    <s v="E16"/>
    <x v="18"/>
    <s v="E16"/>
    <s v="Gemeente Eindhoven"/>
    <s v="E16"/>
    <s v="Gemeente Eindhoven"/>
    <n v="25"/>
  </r>
  <r>
    <x v="2"/>
    <s v="1.28"/>
    <s v="Sportfoyer"/>
    <n v="225.57"/>
    <s v="70"/>
    <s v="Kantine"/>
    <s v="N30"/>
    <x v="17"/>
    <s v="012"/>
    <s v="Fontys Sporthogeschool"/>
    <s v="012"/>
    <s v="Fontys Sporthogeschool"/>
    <n v="48"/>
  </r>
  <r>
    <x v="2"/>
    <s v="1.28"/>
    <s v="Sportfoyer"/>
    <n v="225.57"/>
    <s v="70"/>
    <s v="Kantine"/>
    <s v="N30"/>
    <x v="17"/>
    <s v="E16"/>
    <s v="Gemeente Eindhoven"/>
    <s v="E16"/>
    <s v="Gemeente Eindhoven"/>
    <n v="52"/>
  </r>
  <r>
    <x v="2"/>
    <s v="1.28a"/>
    <s v="keuken sportfoyer"/>
    <n v="15.41"/>
    <s v="70"/>
    <s v="Keuken"/>
    <s v="E16"/>
    <x v="18"/>
    <s v="E16"/>
    <s v="Gemeente Eindhoven"/>
    <s v="E16"/>
    <s v="Gemeente Eindhoven"/>
    <n v="100"/>
  </r>
  <r>
    <x v="2"/>
    <s v="1.28b"/>
    <s v="Bar sportfoyer"/>
    <n v="21.16"/>
    <s v="70"/>
    <s v="Keuken"/>
    <s v="E16"/>
    <x v="18"/>
    <s v="E16"/>
    <s v="Gemeente Eindhoven"/>
    <s v="E16"/>
    <s v="Gemeente Eindhoven"/>
    <n v="100"/>
  </r>
  <r>
    <x v="2"/>
    <s v="1.31"/>
    <s v="Sportzaal 1"/>
    <n v="371.92"/>
    <s v="92"/>
    <s v="Speciaal"/>
    <s v="E16"/>
    <x v="18"/>
    <s v="012"/>
    <s v="Fontys Sporthogeschool"/>
    <s v="012"/>
    <s v="Fontys Sporthogeschool"/>
    <n v="75"/>
  </r>
  <r>
    <x v="2"/>
    <s v="1.31"/>
    <s v="Sportzaal 1"/>
    <n v="371.92"/>
    <s v="92"/>
    <s v="Speciaal"/>
    <s v="E16"/>
    <x v="18"/>
    <s v="E16"/>
    <s v="Gemeente Eindhoven"/>
    <s v="E16"/>
    <s v="Gemeente Eindhoven"/>
    <n v="25"/>
  </r>
  <r>
    <x v="2"/>
    <s v="1.32"/>
    <s v="Sportzaal 2"/>
    <n v="358.47"/>
    <s v="92"/>
    <s v="Speciaal"/>
    <s v="E16"/>
    <x v="18"/>
    <s v="012"/>
    <s v="Fontys Sporthogeschool"/>
    <s v="012"/>
    <s v="Fontys Sporthogeschool"/>
    <n v="75"/>
  </r>
  <r>
    <x v="2"/>
    <s v="1.32"/>
    <s v="Sportzaal 2"/>
    <n v="358.47"/>
    <s v="92"/>
    <s v="Speciaal"/>
    <s v="E16"/>
    <x v="18"/>
    <s v="E16"/>
    <s v="Gemeente Eindhoven"/>
    <s v="E16"/>
    <s v="Gemeente Eindhoven"/>
    <n v="25"/>
  </r>
  <r>
    <x v="2"/>
    <s v="1.33"/>
    <s v="Sportzaal 3"/>
    <n v="371.51"/>
    <s v="92"/>
    <s v="Speciaal"/>
    <s v="E16"/>
    <x v="18"/>
    <s v="012"/>
    <s v="Fontys Sporthogeschool"/>
    <s v="012"/>
    <s v="Fontys Sporthogeschool"/>
    <n v="75"/>
  </r>
  <r>
    <x v="2"/>
    <s v="1.33"/>
    <s v="Sportzaal 3"/>
    <n v="371.51"/>
    <s v="92"/>
    <s v="Speciaal"/>
    <s v="E16"/>
    <x v="18"/>
    <s v="E16"/>
    <s v="Gemeente Eindhoven"/>
    <s v="E16"/>
    <s v="Gemeente Eindhoven"/>
    <n v="25"/>
  </r>
  <r>
    <x v="2"/>
    <s v="-1.E1"/>
    <s v="Noodtrap"/>
    <n v="14.73"/>
    <s v="-0"/>
    <s v="Noodtrap"/>
    <s v="E16"/>
    <x v="18"/>
    <s v="E16"/>
    <s v="Gemeente Eindhoven"/>
    <s v="E16"/>
    <s v="Gemeente Eindhoven"/>
    <n v="100"/>
  </r>
  <r>
    <x v="2"/>
    <s v="-1.E2"/>
    <s v="Noodtrap"/>
    <n v="14.73"/>
    <s v="-0"/>
    <s v="Noodtrap"/>
    <s v="E16"/>
    <x v="18"/>
    <s v="E16"/>
    <s v="Gemeente Eindhoven"/>
    <s v="E16"/>
    <s v="Gemeente Eindhoven"/>
    <n v="100"/>
  </r>
  <r>
    <x v="2"/>
    <s v="-1.E3"/>
    <s v="Noodtrap"/>
    <n v="14.66"/>
    <s v="-0"/>
    <s v="Noodtrap"/>
    <s v="E16"/>
    <x v="18"/>
    <s v="E16"/>
    <s v="Gemeente Eindhoven"/>
    <s v="E16"/>
    <s v="Gemeente Eindhoven"/>
    <n v="100"/>
  </r>
  <r>
    <x v="2"/>
    <s v="-1.E4"/>
    <s v="Noodtrap"/>
    <n v="13.35"/>
    <s v="-0"/>
    <s v="Noodtrap"/>
    <s v="E16"/>
    <x v="18"/>
    <s v="E16"/>
    <s v="Gemeente Eindhoven"/>
    <s v="E16"/>
    <s v="Gemeente Eindhoven"/>
    <n v="100"/>
  </r>
  <r>
    <x v="2"/>
    <s v="-1.F1"/>
    <s v="Trappenhuis F"/>
    <n v="19.04"/>
    <s v="41"/>
    <s v="Trap"/>
    <s v="E16"/>
    <x v="18"/>
    <s v="E16"/>
    <s v="Gemeente Eindhoven"/>
    <s v="E16"/>
    <s v="Gemeente Eindhoven"/>
    <n v="100"/>
  </r>
  <r>
    <x v="2"/>
    <s v="-1.F2"/>
    <s v="Lift F"/>
    <n v="3.12"/>
    <s v="41"/>
    <s v="Lift"/>
    <s v="E16"/>
    <x v="18"/>
    <s v="E16"/>
    <s v="Gemeente Eindhoven"/>
    <s v="E16"/>
    <s v="Gemeente Eindhoven"/>
    <n v="100"/>
  </r>
  <r>
    <x v="2"/>
    <s v="2.01"/>
    <s v="Projectruimte"/>
    <n v="10.18"/>
    <s v="93"/>
    <s v="Projectruimte"/>
    <s v="012"/>
    <x v="19"/>
    <s v="012"/>
    <s v="Fontys Sporthogeschool"/>
    <s v="012"/>
    <s v="Fontys Sporthogeschool"/>
    <n v="100"/>
  </r>
  <r>
    <x v="2"/>
    <s v="2.02"/>
    <s v="Kantoor"/>
    <n v="69.36"/>
    <s v="81"/>
    <s v="Kantoor"/>
    <s v="012"/>
    <x v="19"/>
    <s v="012"/>
    <s v="Fontys Sporthogeschool"/>
    <s v="012"/>
    <s v="Fontys Sporthogeschool"/>
    <n v="100"/>
  </r>
  <r>
    <x v="2"/>
    <s v="2.03"/>
    <s v="Theorielokaal"/>
    <n v="57.7"/>
    <s v="91"/>
    <s v="Leslokaal"/>
    <s v="012"/>
    <x v="19"/>
    <s v="012"/>
    <s v="Fontys Sporthogeschool"/>
    <s v="012"/>
    <s v="Fontys Sporthogeschool"/>
    <n v="100"/>
  </r>
  <r>
    <x v="2"/>
    <s v="2.04"/>
    <s v="Theorielokaal"/>
    <n v="53.3"/>
    <s v="91"/>
    <s v="Leslokaal"/>
    <s v="012"/>
    <x v="19"/>
    <s v="012"/>
    <s v="Fontys Sporthogeschool"/>
    <s v="012"/>
    <s v="Fontys Sporthogeschool"/>
    <n v="100"/>
  </r>
  <r>
    <x v="2"/>
    <s v="2.05"/>
    <s v="Theorielokaal"/>
    <n v="65.239999999999995"/>
    <s v="91"/>
    <s v="Leslokaal"/>
    <s v="012"/>
    <x v="19"/>
    <s v="012"/>
    <s v="Fontys Sporthogeschool"/>
    <s v="012"/>
    <s v="Fontys Sporthogeschool"/>
    <n v="100"/>
  </r>
  <r>
    <x v="2"/>
    <s v="T0.41"/>
    <s v="Gang"/>
    <n v="14.69"/>
    <s v="45"/>
    <s v="Gang"/>
    <s v="000"/>
    <x v="2"/>
    <s v="0"/>
    <s v=""/>
    <s v="000"/>
    <s v="Fontys"/>
    <n v="100"/>
  </r>
  <r>
    <x v="2"/>
    <s v="T0.41a"/>
    <s v="Lift D"/>
    <n v="3.35"/>
    <s v="41"/>
    <s v="Lift"/>
    <s v="000"/>
    <x v="2"/>
    <s v="0"/>
    <s v=""/>
    <s v="000"/>
    <s v="Fontys"/>
    <n v="100"/>
  </r>
  <r>
    <x v="2"/>
    <s v="T0.41b"/>
    <s v="Trappenhuis D"/>
    <n v="5.68"/>
    <s v="41"/>
    <s v="Trap"/>
    <s v="000"/>
    <x v="2"/>
    <s v="0"/>
    <s v=""/>
    <s v="000"/>
    <s v="Fontys"/>
    <n v="100"/>
  </r>
  <r>
    <x v="2"/>
    <s v="T0.42"/>
    <s v="Liftbesturing / Verdeler CV"/>
    <n v="8.5399999999999991"/>
    <s v="30"/>
    <s v="Cv/Lbh"/>
    <s v="R30"/>
    <x v="1"/>
    <s v="R30"/>
    <s v="Gebouw"/>
    <s v="R30"/>
    <s v="Gebouw"/>
    <n v="100"/>
  </r>
  <r>
    <x v="2"/>
    <s v="T0.43"/>
    <s v="Kleedruimte A"/>
    <n v="39.89"/>
    <s v="92"/>
    <s v="Natte cel"/>
    <s v="E16"/>
    <x v="18"/>
    <s v="012"/>
    <s v="Fontys Sporthogeschool"/>
    <s v="012"/>
    <s v="Fontys Sporthogeschool"/>
    <n v="75"/>
  </r>
  <r>
    <x v="2"/>
    <s v="T0.43"/>
    <s v="Kleedruimte A"/>
    <n v="39.89"/>
    <s v="92"/>
    <s v="Natte cel"/>
    <s v="E16"/>
    <x v="18"/>
    <s v="E16"/>
    <s v="Gemeente Eindhoven"/>
    <s v="E16"/>
    <s v="Gemeente Eindhoven"/>
    <n v="25"/>
  </r>
  <r>
    <x v="2"/>
    <s v="T0.44"/>
    <s v="Kleedruimte B"/>
    <n v="38.86"/>
    <s v="92"/>
    <s v="Natte cel"/>
    <s v="E16"/>
    <x v="18"/>
    <s v="012"/>
    <s v="Fontys Sporthogeschool"/>
    <s v="012"/>
    <s v="Fontys Sporthogeschool"/>
    <n v="75"/>
  </r>
  <r>
    <x v="2"/>
    <s v="T0.44"/>
    <s v="Kleedruimte B"/>
    <n v="38.86"/>
    <s v="92"/>
    <s v="Natte cel"/>
    <s v="E16"/>
    <x v="18"/>
    <s v="E16"/>
    <s v="Gemeente Eindhoven"/>
    <s v="E16"/>
    <s v="Gemeente Eindhoven"/>
    <n v="25"/>
  </r>
  <r>
    <x v="2"/>
    <s v="T0.45"/>
    <s v="Kleedruimte C"/>
    <n v="38.869999999999997"/>
    <s v="92"/>
    <s v="Natte cel"/>
    <s v="E16"/>
    <x v="18"/>
    <s v="012"/>
    <s v="Fontys Sporthogeschool"/>
    <s v="012"/>
    <s v="Fontys Sporthogeschool"/>
    <n v="75"/>
  </r>
  <r>
    <x v="2"/>
    <s v="T0.45"/>
    <s v="Kleedruimte C"/>
    <n v="38.869999999999997"/>
    <s v="92"/>
    <s v="Natte cel"/>
    <s v="E16"/>
    <x v="18"/>
    <s v="E16"/>
    <s v="Gemeente Eindhoven"/>
    <s v="E16"/>
    <s v="Gemeente Eindhoven"/>
    <n v="25"/>
  </r>
  <r>
    <x v="2"/>
    <s v="T0.46"/>
    <s v="Kleedruimte D"/>
    <n v="39.39"/>
    <s v="92"/>
    <s v="Natte cel"/>
    <s v="E16"/>
    <x v="18"/>
    <s v="012"/>
    <s v="Fontys Sporthogeschool"/>
    <s v="012"/>
    <s v="Fontys Sporthogeschool"/>
    <n v="75"/>
  </r>
  <r>
    <x v="2"/>
    <s v="T0.46"/>
    <s v="Kleedruimte D"/>
    <n v="39.39"/>
    <s v="92"/>
    <s v="Natte cel"/>
    <s v="E16"/>
    <x v="18"/>
    <s v="E16"/>
    <s v="Gemeente Eindhoven"/>
    <s v="E16"/>
    <s v="Gemeente Eindhoven"/>
    <n v="25"/>
  </r>
  <r>
    <x v="2"/>
    <s v="T0.47"/>
    <s v="Kleedruimte G"/>
    <n v="39.880000000000003"/>
    <s v="92"/>
    <s v="Natte cel"/>
    <s v="E16"/>
    <x v="18"/>
    <s v="012"/>
    <s v="Fontys Sporthogeschool"/>
    <s v="012"/>
    <s v="Fontys Sporthogeschool"/>
    <n v="75"/>
  </r>
  <r>
    <x v="2"/>
    <s v="T0.47"/>
    <s v="Kleedruimte G"/>
    <n v="39.880000000000003"/>
    <s v="92"/>
    <s v="Natte cel"/>
    <s v="E16"/>
    <x v="18"/>
    <s v="E16"/>
    <s v="Gemeente Eindhoven"/>
    <s v="E16"/>
    <s v="Gemeente Eindhoven"/>
    <n v="25"/>
  </r>
  <r>
    <x v="2"/>
    <s v="T0.48"/>
    <s v="Kleedruimte H"/>
    <n v="38.869999999999997"/>
    <s v="92"/>
    <s v="Natte cel"/>
    <s v="E16"/>
    <x v="18"/>
    <s v="012"/>
    <s v="Fontys Sporthogeschool"/>
    <s v="012"/>
    <s v="Fontys Sporthogeschool"/>
    <n v="75"/>
  </r>
  <r>
    <x v="2"/>
    <s v="T0.48"/>
    <s v="Kleedruimte H"/>
    <n v="38.869999999999997"/>
    <s v="92"/>
    <s v="Natte cel"/>
    <s v="E16"/>
    <x v="18"/>
    <s v="E16"/>
    <s v="Gemeente Eindhoven"/>
    <s v="E16"/>
    <s v="Gemeente Eindhoven"/>
    <n v="25"/>
  </r>
  <r>
    <x v="2"/>
    <s v="T0.49"/>
    <s v="Kleedruimte I"/>
    <n v="38.86"/>
    <s v="92"/>
    <s v="Natte cel"/>
    <s v="E16"/>
    <x v="18"/>
    <s v="012"/>
    <s v="Fontys Sporthogeschool"/>
    <s v="012"/>
    <s v="Fontys Sporthogeschool"/>
    <n v="75"/>
  </r>
  <r>
    <x v="2"/>
    <s v="T0.49"/>
    <s v="Kleedruimte I"/>
    <n v="38.86"/>
    <s v="92"/>
    <s v="Natte cel"/>
    <s v="E16"/>
    <x v="18"/>
    <s v="E16"/>
    <s v="Gemeente Eindhoven"/>
    <s v="E16"/>
    <s v="Gemeente Eindhoven"/>
    <n v="25"/>
  </r>
  <r>
    <x v="2"/>
    <s v="T0.50"/>
    <s v="Kleedruimte J"/>
    <n v="39.4"/>
    <s v="92"/>
    <s v="Natte cel"/>
    <s v="E16"/>
    <x v="18"/>
    <s v="012"/>
    <s v="Fontys Sporthogeschool"/>
    <s v="012"/>
    <s v="Fontys Sporthogeschool"/>
    <n v="75"/>
  </r>
  <r>
    <x v="2"/>
    <s v="T0.50"/>
    <s v="Kleedruimte J"/>
    <n v="39.4"/>
    <s v="92"/>
    <s v="Natte cel"/>
    <s v="E16"/>
    <x v="18"/>
    <s v="E16"/>
    <s v="Gemeente Eindhoven"/>
    <s v="E16"/>
    <s v="Gemeente Eindhoven"/>
    <n v="25"/>
  </r>
  <r>
    <x v="2"/>
    <s v="T0.51"/>
    <s v="Gang"/>
    <n v="305.19"/>
    <s v="45"/>
    <s v="Gang"/>
    <s v="000"/>
    <x v="2"/>
    <s v="0"/>
    <s v=""/>
    <s v="000"/>
    <s v="Fontys"/>
    <n v="100"/>
  </r>
  <r>
    <x v="2"/>
    <s v="T0.52"/>
    <s v="Hellingbaan"/>
    <n v="10.56"/>
    <s v="45"/>
    <s v="Hellingbaan"/>
    <s v="E16"/>
    <x v="18"/>
    <s v="E16"/>
    <s v="Gemeente Eindhoven"/>
    <s v="E16"/>
    <s v="Gemeente Eindhoven"/>
    <n v="100"/>
  </r>
  <r>
    <x v="2"/>
    <s v="T0.53"/>
    <s v="Toilet miva"/>
    <n v="3.61"/>
    <s v="50"/>
    <s v="Toilet"/>
    <s v="000"/>
    <x v="2"/>
    <s v="0"/>
    <s v=""/>
    <s v="000"/>
    <s v="Fontys"/>
    <n v="100"/>
  </r>
  <r>
    <x v="2"/>
    <s v="T0.54"/>
    <s v="Toilet Heren"/>
    <n v="13.27"/>
    <s v="50"/>
    <s v="Toilet"/>
    <s v="000"/>
    <x v="2"/>
    <s v="0"/>
    <s v=""/>
    <s v="000"/>
    <s v="Fontys"/>
    <n v="100"/>
  </r>
  <r>
    <x v="2"/>
    <s v="T0.55"/>
    <s v="Toilet Dames"/>
    <n v="16.920000000000002"/>
    <s v="50"/>
    <s v="Toilet"/>
    <s v="000"/>
    <x v="2"/>
    <s v="0"/>
    <s v=""/>
    <s v="000"/>
    <s v="Fontys"/>
    <n v="100"/>
  </r>
  <r>
    <x v="2"/>
    <s v="T0.56"/>
    <s v="Werkkast"/>
    <n v="9.1999999999999993"/>
    <s v="60"/>
    <s v="Werkkast"/>
    <s v="N30"/>
    <x v="17"/>
    <s v="E10"/>
    <s v="Schoonmaak"/>
    <s v="E10"/>
    <s v="Schoonmaak"/>
    <n v="48"/>
  </r>
  <r>
    <x v="2"/>
    <s v="T0.56"/>
    <s v="Werkkast"/>
    <n v="9.1999999999999993"/>
    <s v="60"/>
    <s v="Werkkast"/>
    <s v="N30"/>
    <x v="17"/>
    <s v="E16"/>
    <s v="Gemeente Eindhoven"/>
    <s v="E16"/>
    <s v="Gemeente Eindhoven"/>
    <n v="52"/>
  </r>
  <r>
    <x v="2"/>
    <s v="T0.57"/>
    <s v="Gang"/>
    <n v="277.38"/>
    <s v="45"/>
    <s v="Gang"/>
    <s v="000"/>
    <x v="2"/>
    <s v="0"/>
    <s v=""/>
    <s v="000"/>
    <s v="Fontys"/>
    <n v="100"/>
  </r>
  <r>
    <x v="2"/>
    <s v="T0.58"/>
    <s v="Kleedruimte E"/>
    <n v="43.45"/>
    <s v="92"/>
    <s v="Natte cel"/>
    <s v="E16"/>
    <x v="18"/>
    <s v="012"/>
    <s v="Fontys Sporthogeschool"/>
    <s v="012"/>
    <s v="Fontys Sporthogeschool"/>
    <n v="75"/>
  </r>
  <r>
    <x v="2"/>
    <s v="T0.58"/>
    <s v="Kleedruimte E"/>
    <n v="43.45"/>
    <s v="92"/>
    <s v="Natte cel"/>
    <s v="E16"/>
    <x v="18"/>
    <s v="E16"/>
    <s v="Gemeente Eindhoven"/>
    <s v="E16"/>
    <s v="Gemeente Eindhoven"/>
    <n v="25"/>
  </r>
  <r>
    <x v="2"/>
    <s v="T0.59"/>
    <s v="Kleedruimte F"/>
    <n v="30.41"/>
    <s v="92"/>
    <s v="Natte cel"/>
    <s v="E16"/>
    <x v="18"/>
    <s v="012"/>
    <s v="Fontys Sporthogeschool"/>
    <s v="012"/>
    <s v="Fontys Sporthogeschool"/>
    <n v="75"/>
  </r>
  <r>
    <x v="2"/>
    <s v="T0.59"/>
    <s v="Kleedruimte F"/>
    <n v="30.41"/>
    <s v="92"/>
    <s v="Natte cel"/>
    <s v="E16"/>
    <x v="18"/>
    <s v="E16"/>
    <s v="Gemeente Eindhoven"/>
    <s v="E16"/>
    <s v="Gemeente Eindhoven"/>
    <n v="25"/>
  </r>
  <r>
    <x v="2"/>
    <s v="T0.60"/>
    <s v="Kleedruimte L"/>
    <n v="30.42"/>
    <s v="92"/>
    <s v="Natte cel"/>
    <s v="E16"/>
    <x v="18"/>
    <s v="012"/>
    <s v="Fontys Sporthogeschool"/>
    <s v="012"/>
    <s v="Fontys Sporthogeschool"/>
    <n v="75"/>
  </r>
  <r>
    <x v="2"/>
    <s v="T0.60"/>
    <s v="Kleedruimte L"/>
    <n v="30.42"/>
    <s v="92"/>
    <s v="Natte cel"/>
    <s v="E16"/>
    <x v="18"/>
    <s v="E16"/>
    <s v="Gemeente Eindhoven"/>
    <s v="E16"/>
    <s v="Gemeente Eindhoven"/>
    <n v="25"/>
  </r>
  <r>
    <x v="2"/>
    <s v="T0.61"/>
    <s v="Kleedruimte K"/>
    <n v="43.96"/>
    <s v="92"/>
    <s v="Natte cel"/>
    <s v="E16"/>
    <x v="18"/>
    <s v="012"/>
    <s v="Fontys Sporthogeschool"/>
    <s v="012"/>
    <s v="Fontys Sporthogeschool"/>
    <n v="75"/>
  </r>
  <r>
    <x v="2"/>
    <s v="T0.61"/>
    <s v="Kleedruimte K"/>
    <n v="43.96"/>
    <s v="92"/>
    <s v="Natte cel"/>
    <s v="E16"/>
    <x v="18"/>
    <s v="E16"/>
    <s v="Gemeente Eindhoven"/>
    <s v="E16"/>
    <s v="Gemeente Eindhoven"/>
    <n v="25"/>
  </r>
  <r>
    <x v="2"/>
    <s v="T0.62"/>
    <s v="Trap B"/>
    <n v="28.64"/>
    <s v="41"/>
    <s v="Trap"/>
    <s v="000"/>
    <x v="2"/>
    <s v="0"/>
    <s v=""/>
    <s v="000"/>
    <s v="Fontys"/>
    <n v="100"/>
  </r>
  <r>
    <x v="2"/>
    <s v="T0.63"/>
    <s v="Gang"/>
    <n v="121.24"/>
    <s v="45"/>
    <s v="Gang"/>
    <s v="000"/>
    <x v="2"/>
    <s v="0"/>
    <s v=""/>
    <s v="000"/>
    <s v="Fontys"/>
    <n v="100"/>
  </r>
  <r>
    <x v="2"/>
    <s v="T0.64"/>
    <s v="Schacht"/>
    <n v="11.09"/>
    <s v="20"/>
    <s v="Schacht"/>
    <s v="R30"/>
    <x v="1"/>
    <s v="R30"/>
    <s v="Gebouw"/>
    <s v="R30"/>
    <s v="Gebouw"/>
    <n v="100"/>
  </r>
  <r>
    <x v="2"/>
    <s v="T0.65"/>
    <s v="Lift B"/>
    <n v="10.5"/>
    <s v="41"/>
    <s v="Lift"/>
    <s v="000"/>
    <x v="2"/>
    <s v="0"/>
    <s v=""/>
    <s v="000"/>
    <s v="Fontys"/>
    <n v="100"/>
  </r>
  <r>
    <x v="2"/>
    <s v="T0.67"/>
    <s v="Gang"/>
    <n v="54.65"/>
    <s v="45"/>
    <s v="Gang"/>
    <s v="000"/>
    <x v="2"/>
    <s v="0"/>
    <s v=""/>
    <s v="000"/>
    <s v="Fontys"/>
    <n v="100"/>
  </r>
  <r>
    <x v="2"/>
    <s v="T0.68"/>
    <s v="Transformatorruimte"/>
    <n v="11.05"/>
    <s v="30"/>
    <s v="Elektra"/>
    <s v="R30"/>
    <x v="1"/>
    <s v="R30"/>
    <s v="Gebouw"/>
    <s v="R30"/>
    <s v="Gebouw"/>
    <n v="100"/>
  </r>
  <r>
    <x v="2"/>
    <s v="T0.69"/>
    <s v="Trappenhuis C"/>
    <n v="10.97"/>
    <s v="41"/>
    <s v="Trap"/>
    <s v="000"/>
    <x v="2"/>
    <s v="0"/>
    <s v=""/>
    <s v="000"/>
    <s v="Fontys"/>
    <n v="100"/>
  </r>
  <r>
    <x v="2"/>
    <s v="T0.70"/>
    <s v="Schacht"/>
    <n v="1.92"/>
    <s v="20"/>
    <s v="Schacht"/>
    <s v="R30"/>
    <x v="1"/>
    <s v="R30"/>
    <s v="Gebouw"/>
    <s v="R30"/>
    <s v="Gebouw"/>
    <n v="100"/>
  </r>
  <r>
    <x v="2"/>
    <s v="T0.71"/>
    <s v="Toilet Heren"/>
    <n v="25.34"/>
    <s v="50"/>
    <s v="Toilet"/>
    <s v="000"/>
    <x v="2"/>
    <s v="0"/>
    <s v=""/>
    <s v="000"/>
    <s v="Fontys"/>
    <n v="100"/>
  </r>
  <r>
    <x v="2"/>
    <s v="T0.72"/>
    <s v="Toilet Dames"/>
    <n v="35.729999999999997"/>
    <s v="50"/>
    <s v="Toilet"/>
    <s v="000"/>
    <x v="2"/>
    <s v="0"/>
    <s v=""/>
    <s v="000"/>
    <s v="Fontys"/>
    <n v="100"/>
  </r>
  <r>
    <x v="2"/>
    <s v="T0.73"/>
    <s v="Hoofdschakelkast"/>
    <n v="12.14"/>
    <s v="30"/>
    <s v="Elektra"/>
    <s v="R30"/>
    <x v="1"/>
    <s v="R30"/>
    <s v="Gebouw"/>
    <s v="R30"/>
    <s v="Gebouw"/>
    <n v="100"/>
  </r>
  <r>
    <x v="2"/>
    <s v="T0.74"/>
    <s v="Gasmeter"/>
    <n v="1.1499999999999999"/>
    <s v="30"/>
    <s v="Installatie"/>
    <s v="R30"/>
    <x v="1"/>
    <s v="R30"/>
    <s v="Gebouw"/>
    <s v="R30"/>
    <s v="Gebouw"/>
    <n v="100"/>
  </r>
  <r>
    <x v="2"/>
    <s v="T0.75"/>
    <s v="Schacht"/>
    <n v="4.34"/>
    <s v="20"/>
    <s v="Schacht"/>
    <s v="R30"/>
    <x v="1"/>
    <s v="R30"/>
    <s v="Gebouw"/>
    <s v="R30"/>
    <s v="Gebouw"/>
    <n v="100"/>
  </r>
  <r>
    <x v="2"/>
    <s v="T0.76"/>
    <s v="Schacht"/>
    <n v="5.22"/>
    <s v="20"/>
    <s v="Schacht"/>
    <s v="R30"/>
    <x v="1"/>
    <s v="R30"/>
    <s v="Gebouw"/>
    <s v="R30"/>
    <s v="Gebouw"/>
    <n v="100"/>
  </r>
  <r>
    <x v="2"/>
    <s v="T0.77"/>
    <s v="Gang"/>
    <n v="48.71"/>
    <s v="45"/>
    <s v="Gang"/>
    <s v="000"/>
    <x v="2"/>
    <s v="0"/>
    <s v=""/>
    <s v="000"/>
    <s v="Fontys"/>
    <n v="100"/>
  </r>
  <r>
    <x v="2"/>
    <s v="T0.79"/>
    <s v="Gang"/>
    <n v="108.86"/>
    <s v="45"/>
    <s v="Gang"/>
    <s v="000"/>
    <x v="2"/>
    <s v="0"/>
    <s v=""/>
    <s v="000"/>
    <s v="Fontys"/>
    <n v="100"/>
  </r>
  <r>
    <x v="2"/>
    <s v="T0.79a"/>
    <s v="Trap A"/>
    <n v="7.88"/>
    <s v="41"/>
    <s v="Trap"/>
    <s v="000"/>
    <x v="2"/>
    <s v="0"/>
    <s v=""/>
    <s v="000"/>
    <s v="Fontys"/>
    <n v="100"/>
  </r>
  <r>
    <x v="2"/>
    <s v="T0.90a"/>
    <s v="Lift F"/>
    <n v="3.12"/>
    <s v="41"/>
    <s v="Lift"/>
    <s v="000"/>
    <x v="2"/>
    <s v="0"/>
    <s v=""/>
    <s v="000"/>
    <s v="Fontys"/>
    <n v="100"/>
  </r>
  <r>
    <x v="2"/>
    <s v="T0.90b"/>
    <s v="Portaal"/>
    <n v="4.51"/>
    <s v="45"/>
    <s v="Portaal"/>
    <s v="000"/>
    <x v="2"/>
    <s v="0"/>
    <s v=""/>
    <s v="000"/>
    <s v="Fontys"/>
    <n v="100"/>
  </r>
  <r>
    <x v="2"/>
    <s v="T0.91"/>
    <s v="Trap F"/>
    <n v="10.51"/>
    <s v="41"/>
    <s v="Trap"/>
    <s v="000"/>
    <x v="2"/>
    <s v="0"/>
    <s v=""/>
    <s v="000"/>
    <s v="Fontys"/>
    <n v="100"/>
  </r>
  <r>
    <x v="2"/>
    <s v="T0.91a"/>
    <s v="vide"/>
    <n v="20.010000000000002"/>
    <s v="10"/>
    <s v="Vide"/>
    <s v="000"/>
    <x v="2"/>
    <s v="0"/>
    <s v=""/>
    <s v="000"/>
    <s v="Fontys"/>
    <n v="100"/>
  </r>
  <r>
    <x v="2"/>
    <s v="T1.25"/>
    <s v="lager dan 1,5 meter"/>
    <n v="8.86"/>
    <s v="20"/>
    <s v="Kruipruimte"/>
    <s v="000"/>
    <x v="2"/>
    <s v="0"/>
    <s v=""/>
    <s v="000"/>
    <s v="Fontys"/>
    <n v="100"/>
  </r>
  <r>
    <x v="2"/>
    <s v="T1.27"/>
    <s v="lager dan 1,5 meter"/>
    <n v="10.9"/>
    <s v="20"/>
    <s v="Kruipruimte"/>
    <s v="000"/>
    <x v="2"/>
    <s v="0"/>
    <s v=""/>
    <s v="000"/>
    <s v="Fontys"/>
    <n v="100"/>
  </r>
  <r>
    <x v="2"/>
    <s v="T1.28b"/>
    <s v="Berging sportfoyer"/>
    <n v="12.71"/>
    <s v="60"/>
    <s v="Berging"/>
    <s v="E16"/>
    <x v="18"/>
    <s v="E16"/>
    <s v="Gemeente Eindhoven"/>
    <s v="E16"/>
    <s v="Gemeente Eindhoven"/>
    <n v="100"/>
  </r>
  <r>
    <x v="2"/>
    <s v="T1.41"/>
    <s v="Gang"/>
    <n v="57.89"/>
    <s v="45"/>
    <s v="Gang"/>
    <s v="000"/>
    <x v="2"/>
    <s v="0"/>
    <s v=""/>
    <s v="000"/>
    <s v="Fontys"/>
    <n v="100"/>
  </r>
  <r>
    <x v="2"/>
    <s v="T1.41a"/>
    <s v="Lift D"/>
    <n v="3.35"/>
    <s v="41"/>
    <s v="Lift"/>
    <s v="000"/>
    <x v="2"/>
    <s v="0"/>
    <s v=""/>
    <s v="000"/>
    <s v="Fontys"/>
    <n v="100"/>
  </r>
  <r>
    <x v="2"/>
    <s v="T1.41b"/>
    <s v="Trappenhuis D"/>
    <n v="12.27"/>
    <s v="41"/>
    <s v="Trap"/>
    <s v="000"/>
    <x v="2"/>
    <s v="0"/>
    <s v=""/>
    <s v="000"/>
    <s v="Fontys"/>
    <n v="100"/>
  </r>
  <r>
    <x v="2"/>
    <s v="T1.42"/>
    <s v="Schacht"/>
    <n v="4.24"/>
    <s v="20"/>
    <s v="Schacht"/>
    <s v="000"/>
    <x v="2"/>
    <s v="0"/>
    <s v=""/>
    <s v="000"/>
    <s v="Fontys"/>
    <n v="100"/>
  </r>
  <r>
    <x v="2"/>
    <s v="T1.44"/>
    <s v="Gang"/>
    <n v="207.34"/>
    <s v="45"/>
    <s v="Gang"/>
    <s v="000"/>
    <x v="2"/>
    <s v="0"/>
    <s v=""/>
    <s v="000"/>
    <s v="Fontys"/>
    <n v="100"/>
  </r>
  <r>
    <x v="2"/>
    <s v="T1.44a"/>
    <s v="Trap A"/>
    <n v="15.55"/>
    <s v="41"/>
    <s v="Trap"/>
    <s v="000"/>
    <x v="2"/>
    <s v="0"/>
    <s v=""/>
    <s v="000"/>
    <s v="Fontys"/>
    <n v="100"/>
  </r>
  <r>
    <x v="2"/>
    <s v="T1.44b"/>
    <s v="Gang"/>
    <n v="72.39"/>
    <s v="45"/>
    <s v="Gang"/>
    <s v="000"/>
    <x v="2"/>
    <s v="0"/>
    <s v=""/>
    <s v="000"/>
    <s v="Fontys"/>
    <n v="100"/>
  </r>
  <r>
    <x v="2"/>
    <s v="T1.44c"/>
    <s v="Gang"/>
    <n v="82.38"/>
    <s v="45"/>
    <s v="Gang"/>
    <s v="000"/>
    <x v="2"/>
    <s v="0"/>
    <s v=""/>
    <s v="000"/>
    <s v="Fontys"/>
    <n v="100"/>
  </r>
  <r>
    <x v="2"/>
    <s v="T1.45"/>
    <s v="Projectruimte"/>
    <n v="17.37"/>
    <s v="93"/>
    <s v="Studieruimte"/>
    <s v="012"/>
    <x v="19"/>
    <s v="012"/>
    <s v="Fontys Sporthogeschool"/>
    <s v="012"/>
    <s v="Fontys Sporthogeschool"/>
    <n v="100"/>
  </r>
  <r>
    <x v="2"/>
    <s v="T1.46"/>
    <s v="Patchruimte"/>
    <n v="11.15"/>
    <s v="30"/>
    <s v="Data/Tel"/>
    <s v="063"/>
    <x v="12"/>
    <s v="063"/>
    <s v="Dienst IT"/>
    <s v="063"/>
    <s v="Dienst IT"/>
    <n v="100"/>
  </r>
  <r>
    <x v="2"/>
    <s v="T1.47"/>
    <s v="Studieruimte"/>
    <n v="14.86"/>
    <s v="93"/>
    <s v="Studieruimte"/>
    <s v="012"/>
    <x v="19"/>
    <s v="012"/>
    <s v="Fontys Sporthogeschool"/>
    <s v="012"/>
    <s v="Fontys Sporthogeschool"/>
    <n v="100"/>
  </r>
  <r>
    <x v="2"/>
    <s v="T1.48"/>
    <s v="Schacht"/>
    <n v="4.8"/>
    <s v="20"/>
    <s v="Schacht"/>
    <s v="000"/>
    <x v="2"/>
    <s v="0"/>
    <s v=""/>
    <s v="000"/>
    <s v="Fontys"/>
    <n v="100"/>
  </r>
  <r>
    <x v="2"/>
    <s v="T1.49"/>
    <s v="Projectruimte"/>
    <n v="17.53"/>
    <s v="93"/>
    <s v="Studieruimte"/>
    <s v="012"/>
    <x v="19"/>
    <s v="012"/>
    <s v="Fontys Sporthogeschool"/>
    <s v="012"/>
    <s v="Fontys Sporthogeschool"/>
    <n v="100"/>
  </r>
  <r>
    <x v="2"/>
    <s v="T1.50"/>
    <s v="Gang"/>
    <n v="138.6"/>
    <s v="45"/>
    <s v="Gang"/>
    <s v="000"/>
    <x v="2"/>
    <s v="0"/>
    <s v=""/>
    <s v="000"/>
    <s v="Fontys"/>
    <n v="100"/>
  </r>
  <r>
    <x v="2"/>
    <s v="T1.51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2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3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4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5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6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7"/>
    <s v="Concentratieplek"/>
    <n v="4.1399999999999997"/>
    <s v="93"/>
    <s v="Studieruimte"/>
    <s v="012"/>
    <x v="19"/>
    <s v="012"/>
    <s v="Fontys Sporthogeschool"/>
    <s v="012"/>
    <s v="Fontys Sporthogeschool"/>
    <n v="100"/>
  </r>
  <r>
    <x v="2"/>
    <s v="T1.58"/>
    <s v="Schacht"/>
    <n v="0.82"/>
    <s v="20"/>
    <s v="Schacht"/>
    <s v="000"/>
    <x v="2"/>
    <s v="0"/>
    <s v=""/>
    <s v="000"/>
    <s v="Fontys"/>
    <n v="100"/>
  </r>
  <r>
    <x v="2"/>
    <s v="T1.59"/>
    <s v="Klimhal"/>
    <n v="27.84"/>
    <s v="92"/>
    <s v="Speciaal"/>
    <s v="E16"/>
    <x v="18"/>
    <s v="012"/>
    <s v="Fontys Sporthogeschool"/>
    <s v="012"/>
    <s v="Fontys Sporthogeschool"/>
    <n v="75"/>
  </r>
  <r>
    <x v="2"/>
    <s v="T1.59"/>
    <s v="Klimhal"/>
    <n v="27.84"/>
    <s v="92"/>
    <s v="Speciaal"/>
    <s v="E16"/>
    <x v="18"/>
    <s v="E16"/>
    <s v="Gemeente Eindhoven"/>
    <s v="E16"/>
    <s v="Gemeente Eindhoven"/>
    <n v="25"/>
  </r>
  <r>
    <x v="2"/>
    <s v="T1.60"/>
    <s v="Projectruimte"/>
    <n v="19.8"/>
    <s v="93"/>
    <s v="Studieruimte"/>
    <s v="012"/>
    <x v="19"/>
    <s v="012"/>
    <s v="Fontys Sporthogeschool"/>
    <s v="012"/>
    <s v="Fontys Sporthogeschool"/>
    <n v="100"/>
  </r>
  <r>
    <x v="2"/>
    <s v="T1.61"/>
    <s v="Schacht"/>
    <n v="2.09"/>
    <s v="20"/>
    <s v="Schacht"/>
    <s v="000"/>
    <x v="2"/>
    <s v="0"/>
    <s v=""/>
    <s v="000"/>
    <s v="Fontys"/>
    <n v="100"/>
  </r>
  <r>
    <x v="2"/>
    <s v="T1.61a"/>
    <s v="Schacht"/>
    <n v="1.98"/>
    <s v="20"/>
    <s v="Schacht"/>
    <s v="000"/>
    <x v="2"/>
    <s v="0"/>
    <s v=""/>
    <s v="000"/>
    <s v="Fontys"/>
    <n v="100"/>
  </r>
  <r>
    <x v="2"/>
    <s v="T1.62"/>
    <s v="Trappenhuis C"/>
    <n v="10.66"/>
    <s v="41"/>
    <s v="Trap"/>
    <s v="000"/>
    <x v="2"/>
    <s v="0"/>
    <s v=""/>
    <s v="000"/>
    <s v="Fontys"/>
    <n v="100"/>
  </r>
  <r>
    <x v="2"/>
    <s v="T1.63"/>
    <s v="EHBO"/>
    <n v="6.92"/>
    <s v="81"/>
    <s v="Werkruimte"/>
    <s v="E16"/>
    <x v="18"/>
    <s v="E16"/>
    <s v="Gemeente Eindhoven"/>
    <s v="E16"/>
    <s v="Gemeente Eindhoven"/>
    <n v="100"/>
  </r>
  <r>
    <x v="2"/>
    <s v="T1.64"/>
    <s v="Portaal"/>
    <n v="13.99"/>
    <s v="45"/>
    <s v="Portaal"/>
    <s v="E16"/>
    <x v="18"/>
    <s v="E16"/>
    <s v="Gemeente Eindhoven"/>
    <s v="E16"/>
    <s v="Gemeente Eindhoven"/>
    <n v="100"/>
  </r>
  <r>
    <x v="2"/>
    <s v="T1.65"/>
    <s v="Gang"/>
    <n v="75.599999999999994"/>
    <s v="45"/>
    <s v="Gang"/>
    <s v="000"/>
    <x v="2"/>
    <s v="0"/>
    <s v=""/>
    <s v="000"/>
    <s v="Fontys"/>
    <n v="100"/>
  </r>
  <r>
    <x v="2"/>
    <s v="T1.66"/>
    <s v="Trap B"/>
    <n v="17.89"/>
    <s v="41"/>
    <s v="Trap"/>
    <s v="000"/>
    <x v="2"/>
    <s v="0"/>
    <s v=""/>
    <s v="000"/>
    <s v="Fontys"/>
    <n v="100"/>
  </r>
  <r>
    <x v="2"/>
    <s v="T1.66a"/>
    <s v="Lift B"/>
    <n v="10.5"/>
    <s v="41"/>
    <s v="Lift"/>
    <s v="000"/>
    <x v="2"/>
    <s v="0"/>
    <s v=""/>
    <s v="000"/>
    <s v="Fontys"/>
    <n v="100"/>
  </r>
  <r>
    <x v="2"/>
    <s v="T1.67"/>
    <s v="Werkkast"/>
    <n v="5.44"/>
    <s v="60"/>
    <s v="Werkkast"/>
    <s v="N30"/>
    <x v="17"/>
    <s v="E10"/>
    <s v="Schoonmaak"/>
    <s v="E10"/>
    <s v="Schoonmaak"/>
    <n v="48"/>
  </r>
  <r>
    <x v="2"/>
    <s v="T1.67"/>
    <s v="Werkkast"/>
    <n v="5.44"/>
    <s v="60"/>
    <s v="Werkkast"/>
    <s v="N30"/>
    <x v="17"/>
    <s v="E16"/>
    <s v="Gemeente Eindhoven"/>
    <s v="E16"/>
    <s v="Gemeente Eindhoven"/>
    <n v="52"/>
  </r>
  <r>
    <x v="2"/>
    <s v="T1.68"/>
    <s v="Schacht"/>
    <n v="10.96"/>
    <s v="20"/>
    <s v="Schacht"/>
    <s v="000"/>
    <x v="2"/>
    <s v="0"/>
    <s v=""/>
    <s v="000"/>
    <s v="Fontys"/>
    <n v="100"/>
  </r>
  <r>
    <x v="2"/>
    <s v="T1.69"/>
    <s v="Toilet Dames"/>
    <n v="29.44"/>
    <s v="50"/>
    <s v="Toilet"/>
    <s v="000"/>
    <x v="2"/>
    <s v="0"/>
    <s v=""/>
    <s v="000"/>
    <s v="Fontys"/>
    <n v="100"/>
  </r>
  <r>
    <x v="2"/>
    <s v="T1.70"/>
    <s v="Toilet Heren"/>
    <n v="22.05"/>
    <s v="50"/>
    <s v="Toilet"/>
    <s v="000"/>
    <x v="2"/>
    <s v="0"/>
    <s v=""/>
    <s v="000"/>
    <s v="Fontys"/>
    <n v="100"/>
  </r>
  <r>
    <x v="2"/>
    <s v="T1.71"/>
    <s v="Toestelberging zaal 1"/>
    <n v="50.93"/>
    <s v="92"/>
    <s v="Kabinet"/>
    <s v="E16"/>
    <x v="18"/>
    <s v="E16"/>
    <s v="Gemeente Eindhoven"/>
    <s v="E16"/>
    <s v="Gemeente Eindhoven"/>
    <n v="100"/>
  </r>
  <r>
    <x v="2"/>
    <s v="T1.72"/>
    <s v="Werkkast"/>
    <n v="5.94"/>
    <s v="60"/>
    <s v="Werkkast"/>
    <s v="E16"/>
    <x v="18"/>
    <s v="E16"/>
    <s v="Gemeente Eindhoven"/>
    <s v="E16"/>
    <s v="Gemeente Eindhoven"/>
    <n v="100"/>
  </r>
  <r>
    <x v="2"/>
    <s v="T1.73"/>
    <s v="Gang"/>
    <n v="11.69"/>
    <s v="45"/>
    <s v="Gang"/>
    <s v="E16"/>
    <x v="18"/>
    <s v="012"/>
    <s v="Fontys Sporthogeschool"/>
    <s v="012"/>
    <s v="Fontys Sporthogeschool"/>
    <n v="75"/>
  </r>
  <r>
    <x v="2"/>
    <s v="T1.73"/>
    <s v="Gang"/>
    <n v="11.69"/>
    <s v="45"/>
    <s v="Gang"/>
    <s v="E16"/>
    <x v="18"/>
    <s v="E16"/>
    <s v="Gemeente Eindhoven"/>
    <s v="E16"/>
    <s v="Gemeente Eindhoven"/>
    <n v="25"/>
  </r>
  <r>
    <x v="2"/>
    <s v="T1.73a"/>
    <s v="Trap, tribunes zaal 1-2-3"/>
    <n v="2.79"/>
    <s v="41"/>
    <s v="Trap"/>
    <s v="E16"/>
    <x v="18"/>
    <s v="E16"/>
    <s v="Gemeente Eindhoven"/>
    <s v="E16"/>
    <s v="Gemeente Eindhoven"/>
    <n v="100"/>
  </r>
  <r>
    <x v="2"/>
    <s v="T1.73b"/>
    <s v="Schacht"/>
    <n v="2.2799999999999998"/>
    <s v="20"/>
    <s v="Schacht"/>
    <s v="E16"/>
    <x v="18"/>
    <s v="E16"/>
    <s v="Gemeente Eindhoven"/>
    <s v="E16"/>
    <s v="Gemeente Eindhoven"/>
    <n v="100"/>
  </r>
  <r>
    <x v="2"/>
    <s v="T1.74"/>
    <s v="Toestelberging zaal 2"/>
    <n v="52.07"/>
    <s v="92"/>
    <s v="Kabinet"/>
    <s v="E16"/>
    <x v="18"/>
    <s v="E16"/>
    <s v="Gemeente Eindhoven"/>
    <s v="E16"/>
    <s v="Gemeente Eindhoven"/>
    <n v="100"/>
  </r>
  <r>
    <x v="2"/>
    <s v="T1.74a"/>
    <s v="Berging scheidingswand"/>
    <n v="5.86"/>
    <s v="60"/>
    <s v="Berging"/>
    <s v="E16"/>
    <x v="18"/>
    <s v="E16"/>
    <s v="Gemeente Eindhoven"/>
    <s v="E16"/>
    <s v="Gemeente Eindhoven"/>
    <n v="100"/>
  </r>
  <r>
    <x v="2"/>
    <s v="T1.75"/>
    <s v="Gang"/>
    <n v="10"/>
    <s v="45"/>
    <s v="Gang"/>
    <s v="E16"/>
    <x v="18"/>
    <s v="E16"/>
    <s v="Gemeente Eindhoven"/>
    <s v="E16"/>
    <s v="Gemeente Eindhoven"/>
    <n v="100"/>
  </r>
  <r>
    <x v="2"/>
    <s v="T1.75b"/>
    <s v="Schacht"/>
    <n v="3.3"/>
    <s v="20"/>
    <s v="Schacht"/>
    <s v="E16"/>
    <x v="18"/>
    <s v="E16"/>
    <s v="Gemeente Eindhoven"/>
    <s v="E16"/>
    <s v="Gemeente Eindhoven"/>
    <n v="100"/>
  </r>
  <r>
    <x v="2"/>
    <s v="T1.76"/>
    <s v="Toilet miva"/>
    <n v="4.1900000000000004"/>
    <s v="50"/>
    <s v="Toilet"/>
    <s v="E16"/>
    <x v="18"/>
    <s v="E16"/>
    <s v="Gemeente Eindhoven"/>
    <s v="E16"/>
    <s v="Gemeente Eindhoven"/>
    <n v="100"/>
  </r>
  <r>
    <x v="2"/>
    <s v="T1.77"/>
    <s v="Berging"/>
    <n v="4.37"/>
    <s v="60"/>
    <s v="Berging"/>
    <s v="E16"/>
    <x v="18"/>
    <s v="E16"/>
    <s v="Gemeente Eindhoven"/>
    <s v="E16"/>
    <s v="Gemeente Eindhoven"/>
    <n v="100"/>
  </r>
  <r>
    <x v="2"/>
    <s v="T1.78"/>
    <s v="Gang"/>
    <n v="9.57"/>
    <s v="45"/>
    <s v="Gang"/>
    <s v="E16"/>
    <x v="18"/>
    <s v="E16"/>
    <s v="Gemeente Eindhoven"/>
    <s v="E16"/>
    <s v="Gemeente Eindhoven"/>
    <n v="100"/>
  </r>
  <r>
    <x v="2"/>
    <s v="T1.78a"/>
    <s v="Berging scheidingswand"/>
    <n v="5.88"/>
    <s v="60"/>
    <s v="Berging"/>
    <s v="E16"/>
    <x v="18"/>
    <s v="E16"/>
    <s v="Gemeente Eindhoven"/>
    <s v="E16"/>
    <s v="Gemeente Eindhoven"/>
    <n v="100"/>
  </r>
  <r>
    <x v="2"/>
    <s v="T1.79"/>
    <s v="Toestelberging zaal 3"/>
    <n v="55.55"/>
    <s v="92"/>
    <s v="Kabinet"/>
    <s v="E16"/>
    <x v="18"/>
    <s v="012"/>
    <s v="Fontys Sporthogeschool"/>
    <s v="012"/>
    <s v="Fontys Sporthogeschool"/>
    <n v="75"/>
  </r>
  <r>
    <x v="2"/>
    <s v="T1.79"/>
    <s v="Toestelberging zaal 3"/>
    <n v="55.55"/>
    <s v="92"/>
    <s v="Kabinet"/>
    <s v="E16"/>
    <x v="18"/>
    <s v="E16"/>
    <s v="Gemeente Eindhoven"/>
    <s v="E16"/>
    <s v="Gemeente Eindhoven"/>
    <n v="25"/>
  </r>
  <r>
    <x v="2"/>
    <s v="T2.10"/>
    <s v="Trappenhuis D"/>
    <n v="5.4"/>
    <s v="41"/>
    <s v="Trap"/>
    <s v="000"/>
    <x v="2"/>
    <s v="0"/>
    <s v=""/>
    <s v="000"/>
    <s v="Fontys"/>
    <n v="100"/>
  </r>
  <r>
    <x v="2"/>
    <s v="T2.11"/>
    <s v="Schacht"/>
    <n v="4.24"/>
    <s v="20"/>
    <s v="Schacht"/>
    <s v="000"/>
    <x v="2"/>
    <s v="0"/>
    <s v=""/>
    <s v="000"/>
    <s v="Fontys"/>
    <n v="100"/>
  </r>
  <r>
    <x v="2"/>
    <s v="T2.12"/>
    <s v="Toilet"/>
    <n v="3.38"/>
    <s v="50"/>
    <s v="Toilet"/>
    <s v="000"/>
    <x v="2"/>
    <s v="0"/>
    <s v=""/>
    <s v="000"/>
    <s v="Fontys"/>
    <n v="100"/>
  </r>
  <r>
    <x v="2"/>
    <s v="T2.13"/>
    <s v="Gang"/>
    <n v="57.73"/>
    <s v="45"/>
    <s v="Gang"/>
    <s v="000"/>
    <x v="2"/>
    <s v="0"/>
    <s v=""/>
    <s v="000"/>
    <s v="Fontys"/>
    <n v="100"/>
  </r>
  <r>
    <x v="2"/>
    <s v="T2.13a"/>
    <s v="Lift D"/>
    <n v="3.35"/>
    <s v="41"/>
    <s v="Lift"/>
    <s v="000"/>
    <x v="2"/>
    <s v="0"/>
    <s v=""/>
    <s v="000"/>
    <s v="Fontys"/>
    <n v="100"/>
  </r>
  <r>
    <x v="2"/>
    <s v="T2.20"/>
    <s v="Tribune zaal 1"/>
    <n v="32.61"/>
    <s v="92"/>
    <s v="Speciaal"/>
    <s v="E16"/>
    <x v="18"/>
    <s v="012"/>
    <s v="Fontys Sporthogeschool"/>
    <s v="012"/>
    <s v="Fontys Sporthogeschool"/>
    <n v="75"/>
  </r>
  <r>
    <x v="2"/>
    <s v="T2.20"/>
    <s v="Tribune zaal 1"/>
    <n v="32.61"/>
    <s v="92"/>
    <s v="Speciaal"/>
    <s v="E16"/>
    <x v="18"/>
    <s v="E16"/>
    <s v="Gemeente Eindhoven"/>
    <s v="E16"/>
    <s v="Gemeente Eindhoven"/>
    <n v="25"/>
  </r>
  <r>
    <x v="2"/>
    <s v="T2.20a"/>
    <s v="vide trap"/>
    <n v="5.72"/>
    <s v="10"/>
    <s v="Vide"/>
    <s v="E16"/>
    <x v="18"/>
    <s v="E16"/>
    <s v="Gemeente Eindhoven"/>
    <s v="E16"/>
    <s v="Gemeente Eindhoven"/>
    <n v="100"/>
  </r>
  <r>
    <x v="2"/>
    <s v="T2.21"/>
    <s v="Tribune zaal 2"/>
    <n v="33.119999999999997"/>
    <s v="92"/>
    <s v="Speciaal"/>
    <s v="E16"/>
    <x v="18"/>
    <s v="012"/>
    <s v="Fontys Sporthogeschool"/>
    <s v="012"/>
    <s v="Fontys Sporthogeschool"/>
    <n v="75"/>
  </r>
  <r>
    <x v="2"/>
    <s v="T2.21"/>
    <s v="Tribune zaal 2"/>
    <n v="33.119999999999997"/>
    <s v="92"/>
    <s v="Speciaal"/>
    <s v="E16"/>
    <x v="18"/>
    <s v="E16"/>
    <s v="Gemeente Eindhoven"/>
    <s v="E16"/>
    <s v="Gemeente Eindhoven"/>
    <n v="25"/>
  </r>
  <r>
    <x v="2"/>
    <s v="T2.22"/>
    <s v="Tribune zaal 3"/>
    <n v="37.11"/>
    <s v="92"/>
    <s v="Speciaal"/>
    <s v="E16"/>
    <x v="18"/>
    <s v="012"/>
    <s v="Fontys Sporthogeschool"/>
    <s v="012"/>
    <s v="Fontys Sporthogeschool"/>
    <n v="75"/>
  </r>
  <r>
    <x v="2"/>
    <s v="T2.22"/>
    <s v="Tribune zaal 3"/>
    <n v="37.11"/>
    <s v="92"/>
    <s v="Speciaal"/>
    <s v="E16"/>
    <x v="18"/>
    <s v="E16"/>
    <s v="Gemeente Eindhoven"/>
    <s v="E16"/>
    <s v="Gemeente Eindhoven"/>
    <n v="25"/>
  </r>
  <r>
    <x v="2"/>
    <s v="T2.23"/>
    <s v="CV ruimte"/>
    <n v="29.52"/>
    <s v="30"/>
    <s v="Cv/Lbh"/>
    <s v="R30"/>
    <x v="1"/>
    <s v="R30"/>
    <s v="Gebouw"/>
    <s v="R30"/>
    <s v="Gebouw"/>
    <n v="100"/>
  </r>
  <r>
    <x v="2"/>
    <s v="T2.24"/>
    <s v="Luchtbehandeling"/>
    <n v="198.61"/>
    <s v="30"/>
    <s v="Cv/Lbh"/>
    <s v="R30"/>
    <x v="1"/>
    <s v="R30"/>
    <s v="Gebouw"/>
    <s v="R30"/>
    <s v="Gebouw"/>
    <n v="100"/>
  </r>
  <r>
    <x v="2"/>
    <s v="T2.25"/>
    <s v="Tribune zaal 4"/>
    <n v="249.03"/>
    <s v="92"/>
    <s v="Speciaal"/>
    <s v="E16"/>
    <x v="18"/>
    <s v="012"/>
    <s v="Fontys Sporthogeschool"/>
    <s v="012"/>
    <s v="Fontys Sporthogeschool"/>
    <n v="75"/>
  </r>
  <r>
    <x v="2"/>
    <s v="T2.25"/>
    <s v="Tribune zaal 4"/>
    <n v="249.03"/>
    <s v="92"/>
    <s v="Speciaal"/>
    <s v="E16"/>
    <x v="18"/>
    <s v="E16"/>
    <s v="Gemeente Eindhoven"/>
    <s v="E16"/>
    <s v="Gemeente Eindhoven"/>
    <n v="25"/>
  </r>
  <r>
    <x v="2"/>
    <s v="T2.26"/>
    <s v="Trappenhuis C"/>
    <n v="18.97"/>
    <s v="41"/>
    <s v="Trap"/>
    <s v="000"/>
    <x v="2"/>
    <s v="0"/>
    <s v=""/>
    <s v="000"/>
    <s v="Fontys"/>
    <n v="100"/>
  </r>
  <r>
    <x v="2"/>
    <s v="T2.26a"/>
    <s v="Schacht"/>
    <n v="2.12"/>
    <s v="20"/>
    <s v="Schacht"/>
    <s v="R30"/>
    <x v="1"/>
    <s v="0"/>
    <s v=""/>
    <s v="000"/>
    <s v="Fontys"/>
    <n v="100"/>
  </r>
  <r>
    <x v="2"/>
    <s v="T2.27"/>
    <s v="Entresol Klimwand"/>
    <n v="53.2"/>
    <s v="92"/>
    <s v="Speciaal"/>
    <s v="E16"/>
    <x v="18"/>
    <s v="012"/>
    <s v="Fontys Sporthogeschool"/>
    <s v="012"/>
    <s v="Fontys Sporthogeschool"/>
    <n v="75"/>
  </r>
  <r>
    <x v="2"/>
    <s v="T2.27"/>
    <s v="Entresol Klimwand"/>
    <n v="53.2"/>
    <s v="92"/>
    <s v="Speciaal"/>
    <s v="E16"/>
    <x v="18"/>
    <s v="E16"/>
    <s v="Gemeente Eindhoven"/>
    <s v="E16"/>
    <s v="Gemeente Eindhoven"/>
    <n v="25"/>
  </r>
  <r>
    <x v="2"/>
    <s v="v0.37"/>
    <s v="Vide zaal 5"/>
    <n v="387.92"/>
    <s v="10"/>
    <s v="Vide"/>
    <s v="E16"/>
    <x v="18"/>
    <s v="E16"/>
    <s v="Gemeente Eindhoven"/>
    <s v="E16"/>
    <s v="Gemeente Eindhoven"/>
    <n v="100"/>
  </r>
  <r>
    <x v="2"/>
    <s v="v2.01"/>
    <s v="Vide zaal 1-2-3"/>
    <n v="1112.97"/>
    <s v="10"/>
    <s v="Vide"/>
    <s v="E16"/>
    <x v="18"/>
    <s v="E16"/>
    <s v="Gemeente Eindhoven"/>
    <s v="E16"/>
    <s v="Gemeente Eindhoven"/>
    <n v="100"/>
  </r>
  <r>
    <x v="2"/>
    <s v="v2.02"/>
    <s v="Vide zaal 4"/>
    <n v="689.71"/>
    <s v="10"/>
    <s v="Vide"/>
    <s v="E16"/>
    <x v="18"/>
    <s v="E16"/>
    <s v="Gemeente Eindhoven"/>
    <s v="E16"/>
    <s v="Gemeente Eindhoven"/>
    <n v="100"/>
  </r>
  <r>
    <x v="2"/>
    <s v="v2.03"/>
    <s v="Vide klimzaal"/>
    <n v="103.64"/>
    <s v="10"/>
    <s v="Vide"/>
    <s v="E16"/>
    <x v="18"/>
    <s v="E16"/>
    <s v="Gemeente Eindhoven"/>
    <s v="E16"/>
    <s v="Gemeente Eindhoven"/>
    <n v="100"/>
  </r>
  <r>
    <x v="3"/>
    <s v="2.01"/>
    <s v="Berging"/>
    <n v="15.15"/>
    <s v="60"/>
    <s v="Berging"/>
    <s v="062"/>
    <x v="5"/>
    <s v="062"/>
    <s v="Dienst Huisvesting en Facilitaire zaken"/>
    <s v="062"/>
    <s v="Dienst Huisvesting en Facilitaire zaken"/>
    <n v="100"/>
  </r>
  <r>
    <x v="3"/>
    <s v="2.02"/>
    <s v="Informaticalokaal"/>
    <n v="52.67"/>
    <s v="91"/>
    <s v="Informatica"/>
    <s v="003"/>
    <x v="20"/>
    <s v="003"/>
    <s v="Fontys Hogeschool Human Research Management en Psychologie"/>
    <s v="003"/>
    <s v="Fontys Hogeschool Human Research Management en Psychologie"/>
    <n v="100"/>
  </r>
  <r>
    <x v="3"/>
    <s v="2.03"/>
    <s v="Groepsruimte"/>
    <n v="9.9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04"/>
    <s v="Leslokaal"/>
    <n v="24.6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05"/>
    <s v="Groepsruimte"/>
    <n v="9.9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06"/>
    <s v="Leslokaal"/>
    <n v="31.73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07"/>
    <s v="Groepsruimte"/>
    <n v="9.9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08"/>
    <s v="Leslokaal"/>
    <n v="51.3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09"/>
    <s v="Groepsruimte"/>
    <n v="9.9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10"/>
    <s v="Leslokaal"/>
    <n v="51.3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11"/>
    <s v="Groepsruimte"/>
    <n v="10.0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12"/>
    <s v="Leslokaal"/>
    <n v="51.3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13"/>
    <s v="Groepsruimte"/>
    <n v="10.0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14"/>
    <s v="Leslokaal"/>
    <n v="51.3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15"/>
    <s v="Kantoor"/>
    <n v="33.9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2.16"/>
    <s v="Leslokaal"/>
    <n v="51.3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17"/>
    <s v="Kantoor"/>
    <n v="82.68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2.18"/>
    <s v="Leslokaal"/>
    <n v="51.3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19"/>
    <s v="Receptie"/>
    <n v="47.25"/>
    <s v="81"/>
    <s v="Werkruimte"/>
    <s v="003"/>
    <x v="20"/>
    <s v="003"/>
    <s v="Fontys Hogeschool Human Research Management en Psychologie"/>
    <s v="003"/>
    <s v="Fontys Hogeschool Human Research Management en Psychologie"/>
    <n v="100"/>
  </r>
  <r>
    <x v="3"/>
    <s v="2.20"/>
    <s v="Leslokaal"/>
    <n v="33.86999999999999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22"/>
    <s v="Leslokaal"/>
    <n v="51.28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24"/>
    <s v="Leslokaal"/>
    <n v="51.28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26"/>
    <s v="Leslokaal"/>
    <n v="33.86999999999999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30"/>
    <s v="Mediatheek"/>
    <n v="303.69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2.30a"/>
    <s v="Studieruimte"/>
    <n v="56.18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2.30b"/>
    <s v="Mediatheek"/>
    <n v="58.37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2.34"/>
    <s v="Leslokaal"/>
    <n v="75.7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35"/>
    <s v="Kantoor"/>
    <n v="72.64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2.35a"/>
    <s v="Kantoor"/>
    <n v="28.45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2.36"/>
    <s v="Leslokaal"/>
    <n v="49.91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37"/>
    <s v="Kantoor"/>
    <n v="23.68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2.38"/>
    <s v="Leslokaal"/>
    <n v="49.91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39"/>
    <s v="Groepsruimte"/>
    <n v="12.71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40"/>
    <s v="Leslokaal"/>
    <n v="49.9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41"/>
    <s v="Groepsruimte"/>
    <n v="11.7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42"/>
    <s v="Leslokaal"/>
    <n v="50.5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2.43"/>
    <s v="Groepsruimte"/>
    <n v="11.8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45"/>
    <s v="Groepsruimte"/>
    <n v="11.8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47"/>
    <s v="Groepsruimte"/>
    <n v="12.32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49"/>
    <s v="Groepsruimte"/>
    <n v="11.82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51"/>
    <s v="Groepsruimte"/>
    <n v="24.36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2.61"/>
    <s v="Studievereniging"/>
    <n v="27.5"/>
    <s v="81"/>
    <s v="Werkruimte"/>
    <s v="003"/>
    <x v="20"/>
    <s v="003"/>
    <s v="Fontys Hogeschool Human Research Management en Psychologie"/>
    <s v="003"/>
    <s v="Fontys Hogeschool Human Research Management en Psychologie"/>
    <n v="100"/>
  </r>
  <r>
    <x v="3"/>
    <s v="2.62"/>
    <s v="Kantoor"/>
    <n v="33.92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2.63"/>
    <s v="Berging"/>
    <n v="33.57"/>
    <s v="60"/>
    <s v="Berging"/>
    <s v="062"/>
    <x v="5"/>
    <s v="062"/>
    <s v="Dienst Huisvesting en Facilitaire zaken"/>
    <s v="062"/>
    <s v="Dienst Huisvesting en Facilitaire zaken"/>
    <n v="100"/>
  </r>
  <r>
    <x v="3"/>
    <s v="2.70"/>
    <s v="Studieruimte"/>
    <n v="17.54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2.70a"/>
    <s v="Gang"/>
    <n v="79.56"/>
    <s v="45"/>
    <s v="Gang"/>
    <s v="000"/>
    <x v="2"/>
    <s v="0"/>
    <s v=""/>
    <s v="000"/>
    <s v="Fontys"/>
    <n v="100"/>
  </r>
  <r>
    <x v="3"/>
    <s v="2.71"/>
    <s v="Studieruimte"/>
    <n v="95.98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2.71a"/>
    <s v="Gang"/>
    <n v="147.75"/>
    <s v="45"/>
    <s v="Gang"/>
    <s v="000"/>
    <x v="2"/>
    <s v="0"/>
    <s v=""/>
    <s v="000"/>
    <s v="Fontys"/>
    <n v="100"/>
  </r>
  <r>
    <x v="3"/>
    <s v="2.71b"/>
    <s v="Gang"/>
    <n v="42.68"/>
    <s v="45"/>
    <s v="Gang"/>
    <s v="000"/>
    <x v="2"/>
    <s v="0"/>
    <s v=""/>
    <s v="000"/>
    <s v="Fontys"/>
    <n v="100"/>
  </r>
  <r>
    <x v="3"/>
    <s v="2.72"/>
    <s v="Studieruimte"/>
    <n v="31.4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2.73"/>
    <s v="Trap"/>
    <n v="23.1"/>
    <s v="41"/>
    <s v="Trap"/>
    <s v="000"/>
    <x v="2"/>
    <s v="0"/>
    <s v=""/>
    <s v="000"/>
    <s v="Fontys"/>
    <n v="100"/>
  </r>
  <r>
    <x v="3"/>
    <s v="2.74"/>
    <s v="Patchkast"/>
    <n v="2.3199999999999998"/>
    <s v="30"/>
    <s v="Data/Tel"/>
    <s v="063"/>
    <x v="12"/>
    <s v="063"/>
    <s v="Dienst IT"/>
    <s v="063"/>
    <s v="Dienst IT"/>
    <n v="100"/>
  </r>
  <r>
    <x v="3"/>
    <s v="2.75"/>
    <s v="E-kast"/>
    <n v="2.34"/>
    <s v="30"/>
    <s v="Elektra"/>
    <s v="000"/>
    <x v="2"/>
    <s v="0"/>
    <s v=""/>
    <s v="000"/>
    <s v="Fontys"/>
    <n v="100"/>
  </r>
  <r>
    <x v="3"/>
    <s v="2.76"/>
    <s v="Lift"/>
    <n v="7.63"/>
    <s v="41"/>
    <s v="Lift"/>
    <s v="000"/>
    <x v="2"/>
    <s v="0"/>
    <s v=""/>
    <s v="000"/>
    <s v="Fontys"/>
    <n v="100"/>
  </r>
  <r>
    <x v="3"/>
    <s v="2.81"/>
    <s v="Herentoilet"/>
    <n v="14.71"/>
    <s v="50"/>
    <s v="Toilet"/>
    <s v="000"/>
    <x v="2"/>
    <s v="0"/>
    <s v=""/>
    <s v="000"/>
    <s v="Fontys"/>
    <n v="100"/>
  </r>
  <r>
    <x v="3"/>
    <s v="2.82"/>
    <s v="Damestoilet"/>
    <n v="18.670000000000002"/>
    <s v="50"/>
    <s v="Toilet"/>
    <s v="000"/>
    <x v="2"/>
    <s v="0"/>
    <s v=""/>
    <s v="000"/>
    <s v="Fontys"/>
    <n v="100"/>
  </r>
  <r>
    <x v="3"/>
    <s v="2.83"/>
    <s v="Gang"/>
    <n v="205.97"/>
    <s v="45"/>
    <s v="Gang"/>
    <s v="000"/>
    <x v="2"/>
    <s v="0"/>
    <s v=""/>
    <s v="000"/>
    <s v="Fontys"/>
    <n v="100"/>
  </r>
  <r>
    <x v="3"/>
    <s v="2.90"/>
    <s v="Trappenhuis"/>
    <n v="51.61"/>
    <s v="41"/>
    <s v="Trap"/>
    <s v="000"/>
    <x v="2"/>
    <s v="0"/>
    <s v=""/>
    <s v="000"/>
    <s v="Fontys"/>
    <n v="100"/>
  </r>
  <r>
    <x v="3"/>
    <s v="2.92a"/>
    <s v="Portaal"/>
    <n v="3.52"/>
    <s v="45"/>
    <s v="Portaal"/>
    <s v="000"/>
    <x v="2"/>
    <s v="0"/>
    <s v=""/>
    <s v="000"/>
    <s v="Fontys"/>
    <n v="100"/>
  </r>
  <r>
    <x v="3"/>
    <s v="2.93"/>
    <s v="Portaal"/>
    <n v="7.37"/>
    <s v="45"/>
    <s v="Portaal"/>
    <s v="000"/>
    <x v="2"/>
    <s v="0"/>
    <s v=""/>
    <s v="000"/>
    <s v="Fontys"/>
    <n v="100"/>
  </r>
  <r>
    <x v="3"/>
    <s v="2.93a"/>
    <s v="Portaal"/>
    <n v="11.49"/>
    <s v="45"/>
    <s v="Portaal"/>
    <s v="000"/>
    <x v="2"/>
    <s v="0"/>
    <s v=""/>
    <s v="000"/>
    <s v="Fontys"/>
    <n v="100"/>
  </r>
  <r>
    <x v="3"/>
    <s v="2.93b"/>
    <s v="Dames/Heren Toilet"/>
    <n v="11.13"/>
    <s v="50"/>
    <s v="Toilet"/>
    <s v="000"/>
    <x v="2"/>
    <s v="0"/>
    <s v=""/>
    <s v="000"/>
    <s v="Fontys"/>
    <n v="100"/>
  </r>
  <r>
    <x v="3"/>
    <s v="2.94"/>
    <s v="Gang"/>
    <n v="6"/>
    <s v="45"/>
    <s v="Gang"/>
    <s v="000"/>
    <x v="2"/>
    <s v="0"/>
    <s v=""/>
    <s v="000"/>
    <s v="Fontys"/>
    <n v="100"/>
  </r>
  <r>
    <x v="3"/>
    <s v="2.95"/>
    <s v="Toilet miv"/>
    <n v="6.66"/>
    <s v="50"/>
    <s v="Toilet"/>
    <s v="000"/>
    <x v="2"/>
    <s v="0"/>
    <s v=""/>
    <s v="000"/>
    <s v="Fontys"/>
    <n v="100"/>
  </r>
  <r>
    <x v="3"/>
    <s v="2.96"/>
    <s v="werkkast"/>
    <n v="7.79"/>
    <s v="60"/>
    <s v="Werkkast"/>
    <s v="E10"/>
    <x v="11"/>
    <s v="E10"/>
    <s v="Schoonmaak"/>
    <s v="E10"/>
    <s v="Schoonmaak"/>
    <n v="100"/>
  </r>
  <r>
    <x v="3"/>
    <s v="2.97"/>
    <s v="werkkast"/>
    <n v="6.04"/>
    <s v="60"/>
    <s v="Werkkast"/>
    <s v="E10"/>
    <x v="11"/>
    <s v="E10"/>
    <s v="Schoonmaak"/>
    <s v="E10"/>
    <s v="Schoonmaak"/>
    <n v="100"/>
  </r>
  <r>
    <x v="3"/>
    <s v="2.s1"/>
    <s v="schacht"/>
    <n v="3.2"/>
    <s v="20"/>
    <s v="Schacht"/>
    <s v="000"/>
    <x v="2"/>
    <s v="0"/>
    <s v=""/>
    <s v="000"/>
    <s v="Fontys"/>
    <n v="100"/>
  </r>
  <r>
    <x v="3"/>
    <s v="2.s2"/>
    <s v="schacht"/>
    <n v="3.23"/>
    <s v="20"/>
    <s v="Schacht"/>
    <s v="000"/>
    <x v="2"/>
    <s v="0"/>
    <s v=""/>
    <s v="000"/>
    <s v="Fontys"/>
    <n v="100"/>
  </r>
  <r>
    <x v="3"/>
    <s v="2.s4"/>
    <s v="schacht"/>
    <n v="10.7"/>
    <s v="20"/>
    <s v="Schacht"/>
    <s v="000"/>
    <x v="2"/>
    <s v="0"/>
    <s v=""/>
    <s v="000"/>
    <s v="Fontys"/>
    <n v="100"/>
  </r>
  <r>
    <x v="3"/>
    <s v="2.s5"/>
    <s v="schacht"/>
    <n v="9.1999999999999993"/>
    <s v="20"/>
    <s v="Schacht"/>
    <s v="000"/>
    <x v="2"/>
    <s v="0"/>
    <s v=""/>
    <s v="000"/>
    <s v="Fontys"/>
    <n v="100"/>
  </r>
  <r>
    <x v="3"/>
    <s v="2.v1"/>
    <s v="schalmgat"/>
    <n v="45.94"/>
    <s v="10"/>
    <s v="Schalmgat"/>
    <s v="000"/>
    <x v="2"/>
    <s v="0"/>
    <s v=""/>
    <s v="000"/>
    <s v="Fontys"/>
    <n v="100"/>
  </r>
  <r>
    <x v="3"/>
    <s v="3.01"/>
    <s v="Medewerkerskamer"/>
    <n v="60.97"/>
    <s v="80"/>
    <s v="Koffiekamer"/>
    <s v="N30"/>
    <x v="17"/>
    <s v="003"/>
    <s v="Fontys Hogeschool Human Research Management en Psychologie"/>
    <s v="003"/>
    <s v="Fontys Hogeschool Human Research Management en Psychologie"/>
    <n v="96"/>
  </r>
  <r>
    <x v="3"/>
    <s v="3.01"/>
    <s v="Medewerkerskamer"/>
    <n v="60.97"/>
    <s v="80"/>
    <s v="Koffiekamer"/>
    <s v="N30"/>
    <x v="17"/>
    <s v="008"/>
    <s v="Fontys Lerarenopleiding Sittard"/>
    <s v="008"/>
    <s v="Fontys Lerarenopleiding Sittard"/>
    <n v="4"/>
  </r>
  <r>
    <x v="3"/>
    <s v="3.02"/>
    <s v="Leslokaal"/>
    <n v="51.41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03"/>
    <s v="Kantoor"/>
    <n v="207.72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3.03a"/>
    <s v="Berging"/>
    <n v="6.9"/>
    <s v="60"/>
    <s v="Berging"/>
    <s v="003"/>
    <x v="20"/>
    <s v="003"/>
    <s v="Fontys Hogeschool Human Research Management en Psychologie"/>
    <s v="003"/>
    <s v="Fontys Hogeschool Human Research Management en Psychologie"/>
    <n v="100"/>
  </r>
  <r>
    <x v="3"/>
    <s v="3.04"/>
    <s v="Leslokaal"/>
    <n v="51.39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05"/>
    <s v="Groepsruimte"/>
    <n v="9.7899999999999991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06"/>
    <s v="Leslokaal"/>
    <n v="51.42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07"/>
    <s v="Groepsruimte"/>
    <n v="9.76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08"/>
    <s v="Leslokaal"/>
    <n v="51.41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09"/>
    <s v="Groepsruimte"/>
    <n v="9.76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10"/>
    <s v="Leslokaal"/>
    <n v="32.36999999999999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11"/>
    <s v="Groepsruimte"/>
    <n v="9.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12"/>
    <s v="Leslokaal"/>
    <n v="32.5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13"/>
    <s v="Archief"/>
    <n v="15.53"/>
    <s v="60"/>
    <s v="Archief"/>
    <s v="003"/>
    <x v="20"/>
    <s v="003"/>
    <s v="Fontys Hogeschool Human Research Management en Psychologie"/>
    <s v="003"/>
    <s v="Fontys Hogeschool Human Research Management en Psychologie"/>
    <n v="100"/>
  </r>
  <r>
    <x v="3"/>
    <s v="3.14"/>
    <s v="Leslokaal"/>
    <n v="66.09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16"/>
    <s v="Leslokaal"/>
    <n v="51.41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18"/>
    <s v="Leslokaal"/>
    <n v="51.54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21"/>
    <s v="Kantoor"/>
    <n v="102.22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3.23"/>
    <s v="Kantoor"/>
    <n v="100.66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3.30"/>
    <s v="Studieruimte"/>
    <n v="255.69"/>
    <s v="93"/>
    <s v="Studieruimte"/>
    <s v="G32/1"/>
    <x v="7"/>
    <s v="003"/>
    <s v="Fontys Hogeschool Human Research Management en Psychologie"/>
    <s v="003"/>
    <s v="Fontys Hogeschool Human Research Management en Psychologie"/>
    <n v="86"/>
  </r>
  <r>
    <x v="3"/>
    <s v="3.30"/>
    <s v="Studieruimte"/>
    <n v="255.69"/>
    <s v="93"/>
    <s v="Studieruimte"/>
    <s v="G32/1"/>
    <x v="7"/>
    <s v="008"/>
    <s v="Fontys Lerarenopleiding Sittard"/>
    <s v="008"/>
    <s v="Fontys Lerarenopleiding Sittard"/>
    <n v="14"/>
  </r>
  <r>
    <x v="3"/>
    <s v="3.31"/>
    <s v="Kantoor"/>
    <n v="24.53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3.32"/>
    <s v="Leslokaal"/>
    <n v="49.45"/>
    <s v="91"/>
    <s v="Leslokaal"/>
    <s v="008"/>
    <x v="14"/>
    <s v="008"/>
    <s v="Fontys Lerarenopleiding Sittard"/>
    <s v="008"/>
    <s v="Fontys Lerarenopleiding Sittard"/>
    <n v="100"/>
  </r>
  <r>
    <x v="3"/>
    <s v="3.33"/>
    <s v="Groepsruimte"/>
    <n v="11.9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34"/>
    <s v="Leslokaal"/>
    <n v="49.45"/>
    <s v="91"/>
    <s v="Leslokaal"/>
    <s v="008"/>
    <x v="14"/>
    <s v="008"/>
    <s v="Fontys Lerarenopleiding Sittard"/>
    <s v="008"/>
    <s v="Fontys Lerarenopleiding Sittard"/>
    <n v="100"/>
  </r>
  <r>
    <x v="3"/>
    <s v="3.35"/>
    <s v="Groepsruimte"/>
    <n v="14.2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36"/>
    <s v="Leslokaal"/>
    <n v="49.45"/>
    <s v="91"/>
    <s v="Leslokaal"/>
    <s v="008"/>
    <x v="14"/>
    <s v="008"/>
    <s v="Fontys Lerarenopleiding Sittard"/>
    <s v="008"/>
    <s v="Fontys Lerarenopleiding Sittard"/>
    <n v="100"/>
  </r>
  <r>
    <x v="3"/>
    <s v="3.37"/>
    <s v="Groepsruimte"/>
    <n v="14.72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38"/>
    <s v="Leslokaal"/>
    <n v="49.44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39"/>
    <s v="Groepsruimte"/>
    <n v="14.4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40"/>
    <s v="Leslokaal"/>
    <n v="49.44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41"/>
    <s v="Groepsruimte"/>
    <n v="14.27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42"/>
    <s v="Leslokaal"/>
    <n v="33.19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42a"/>
    <s v="Kantoor"/>
    <n v="13.76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3.43"/>
    <s v="Groepsruimte"/>
    <n v="14.27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44"/>
    <s v="Leslokaal"/>
    <n v="49.4"/>
    <s v="91"/>
    <s v="Leslokaal"/>
    <s v="008"/>
    <x v="14"/>
    <s v="008"/>
    <s v="Fontys Lerarenopleiding Sittard"/>
    <s v="008"/>
    <s v="Fontys Lerarenopleiding Sittard"/>
    <n v="100"/>
  </r>
  <r>
    <x v="3"/>
    <s v="3.45"/>
    <s v="Groepsruimte"/>
    <n v="14.27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46"/>
    <s v="Leslokaal"/>
    <n v="49.23"/>
    <s v="91"/>
    <s v="Leslokaal"/>
    <s v="008"/>
    <x v="14"/>
    <s v="008"/>
    <s v="Fontys Lerarenopleiding Sittard"/>
    <s v="008"/>
    <s v="Fontys Lerarenopleiding Sittard"/>
    <n v="100"/>
  </r>
  <r>
    <x v="3"/>
    <s v="3.47"/>
    <s v="Groepsruimte"/>
    <n v="14.4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48"/>
    <s v="Leslokaal"/>
    <n v="34.659999999999997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3"/>
    <s v="3.49"/>
    <s v="Kantoor"/>
    <n v="32.64"/>
    <s v="81"/>
    <s v="Kantoor"/>
    <s v="008"/>
    <x v="14"/>
    <s v="008"/>
    <s v="Fontys Lerarenopleiding Sittard"/>
    <s v="008"/>
    <s v="Fontys Lerarenopleiding Sittard"/>
    <n v="100"/>
  </r>
  <r>
    <x v="3"/>
    <s v="3.61"/>
    <s v="Keuken"/>
    <n v="21.72"/>
    <s v="70"/>
    <s v="Keuken"/>
    <s v="N30"/>
    <x v="17"/>
    <s v="003"/>
    <s v="Fontys Hogeschool Human Research Management en Psychologie"/>
    <s v="003"/>
    <s v="Fontys Hogeschool Human Research Management en Psychologie"/>
    <n v="50"/>
  </r>
  <r>
    <x v="3"/>
    <s v="3.61"/>
    <s v="Keuken"/>
    <n v="21.72"/>
    <s v="70"/>
    <s v="Keuken"/>
    <s v="N30"/>
    <x v="17"/>
    <s v="008"/>
    <s v="Fontys Lerarenopleiding Sittard"/>
    <s v="008"/>
    <s v="Fontys Lerarenopleiding Sittard"/>
    <n v="50"/>
  </r>
  <r>
    <x v="3"/>
    <s v="3.61A"/>
    <s v="Stilteruimte"/>
    <n v="27.69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3"/>
    <s v="3.61B"/>
    <s v="Archief"/>
    <n v="21.24"/>
    <s v="60"/>
    <s v="Archief"/>
    <s v="008"/>
    <x v="14"/>
    <s v="008"/>
    <s v="Fontys Lerarenopleiding Sittard"/>
    <s v="008"/>
    <s v="Fontys Lerarenopleiding Sittard"/>
    <n v="100"/>
  </r>
  <r>
    <x v="3"/>
    <s v="3.62"/>
    <s v="Berging"/>
    <n v="33.57"/>
    <s v="60"/>
    <s v="Berging"/>
    <s v="003"/>
    <x v="20"/>
    <s v="003"/>
    <s v="Fontys Hogeschool Human Research Management en Psychologie"/>
    <s v="003"/>
    <s v="Fontys Hogeschool Human Research Management en Psychologie"/>
    <n v="100"/>
  </r>
  <r>
    <x v="3"/>
    <s v="3.62A"/>
    <s v="Projectruimte"/>
    <n v="37.479999999999997"/>
    <s v="93"/>
    <s v="Projectruimte"/>
    <s v="008"/>
    <x v="14"/>
    <s v="008"/>
    <s v="Fontys Lerarenopleiding Sittard"/>
    <s v="008"/>
    <s v="Fontys Lerarenopleiding Sittard"/>
    <n v="100"/>
  </r>
  <r>
    <x v="3"/>
    <s v="3.63"/>
    <s v="Opslag ICS"/>
    <n v="10.69"/>
    <s v="60"/>
    <s v="Berging"/>
    <s v="E10"/>
    <x v="11"/>
    <s v="E10"/>
    <s v="Schoonmaak"/>
    <s v="E10"/>
    <s v="Schoonmaak"/>
    <n v="100"/>
  </r>
  <r>
    <x v="3"/>
    <s v="3.63A"/>
    <s v="Projectruimte"/>
    <n v="37.49"/>
    <s v="93"/>
    <s v="Projectruimte"/>
    <s v="008"/>
    <x v="14"/>
    <s v="008"/>
    <s v="Fontys Lerarenopleiding Sittard"/>
    <s v="008"/>
    <s v="Fontys Lerarenopleiding Sittard"/>
    <n v="100"/>
  </r>
  <r>
    <x v="3"/>
    <s v="3.64"/>
    <s v="Zitzak ruimte"/>
    <n v="44.53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3"/>
    <s v="3.64A"/>
    <s v="Lectoraat"/>
    <n v="27.69"/>
    <s v="81"/>
    <s v="Kantoor"/>
    <s v="008"/>
    <x v="14"/>
    <s v="008"/>
    <s v="Fontys Lerarenopleiding Sittard"/>
    <s v="008"/>
    <s v="Fontys Lerarenopleiding Sittard"/>
    <n v="100"/>
  </r>
  <r>
    <x v="3"/>
    <s v="3.64B"/>
    <s v="Testruimte"/>
    <n v="21.24"/>
    <s v="93"/>
    <s v="Projectruimte"/>
    <s v="N30"/>
    <x v="17"/>
    <s v="003"/>
    <s v="Fontys Hogeschool Human Research Management en Psychologie"/>
    <s v="003"/>
    <s v="Fontys Hogeschool Human Research Management en Psychologie"/>
    <n v="50"/>
  </r>
  <r>
    <x v="3"/>
    <s v="3.64B"/>
    <s v="Testruimte"/>
    <n v="21.24"/>
    <s v="93"/>
    <s v="Projectruimte"/>
    <s v="N30"/>
    <x v="17"/>
    <s v="008"/>
    <s v="Fontys Lerarenopleiding Sittard"/>
    <s v="008"/>
    <s v="Fontys Lerarenopleiding Sittard"/>
    <n v="50"/>
  </r>
  <r>
    <x v="3"/>
    <s v="3.70"/>
    <s v="Gang"/>
    <n v="92.86"/>
    <s v="45"/>
    <s v="Gang"/>
    <s v="000"/>
    <x v="2"/>
    <s v="0"/>
    <s v=""/>
    <s v="000"/>
    <s v="Fontys"/>
    <n v="100"/>
  </r>
  <r>
    <x v="3"/>
    <s v="3.70a"/>
    <s v="Gang"/>
    <n v="84.09"/>
    <s v="45"/>
    <s v="Gang"/>
    <s v="000"/>
    <x v="2"/>
    <s v="0"/>
    <s v=""/>
    <s v="000"/>
    <s v="Fontys"/>
    <n v="100"/>
  </r>
  <r>
    <x v="3"/>
    <s v="3.71"/>
    <s v="Studieruimte"/>
    <n v="58.52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3"/>
    <s v="3.72"/>
    <s v="schacht"/>
    <n v="2.0299999999999998"/>
    <s v="20"/>
    <s v="Schacht"/>
    <s v="000"/>
    <x v="2"/>
    <s v="0"/>
    <s v=""/>
    <s v="000"/>
    <s v="Fontys"/>
    <n v="100"/>
  </r>
  <r>
    <x v="3"/>
    <s v="3.73"/>
    <s v="Werkkast"/>
    <n v="0.54"/>
    <s v="60"/>
    <s v="Werkkast"/>
    <s v="E10"/>
    <x v="11"/>
    <s v="E10"/>
    <s v="Schoonmaak"/>
    <s v="E10"/>
    <s v="Schoonmaak"/>
    <n v="100"/>
  </r>
  <r>
    <x v="3"/>
    <s v="3.74"/>
    <s v="Damestoilet"/>
    <n v="15.8"/>
    <s v="50"/>
    <s v="Toilet"/>
    <s v="000"/>
    <x v="2"/>
    <s v="0"/>
    <s v=""/>
    <s v="000"/>
    <s v="Fontys"/>
    <n v="100"/>
  </r>
  <r>
    <x v="3"/>
    <s v="3.75"/>
    <s v="Werkkast"/>
    <n v="0.88"/>
    <s v="60"/>
    <s v="Werkkast"/>
    <s v="E10"/>
    <x v="11"/>
    <s v="E10"/>
    <s v="Schoonmaak"/>
    <s v="E10"/>
    <s v="Schoonmaak"/>
    <n v="100"/>
  </r>
  <r>
    <x v="3"/>
    <s v="3.76"/>
    <s v="Herentoilet"/>
    <n v="15.78"/>
    <s v="50"/>
    <s v="Toilet"/>
    <s v="000"/>
    <x v="2"/>
    <s v="0"/>
    <s v=""/>
    <s v="000"/>
    <s v="Fontys"/>
    <n v="100"/>
  </r>
  <r>
    <x v="3"/>
    <s v="3.77"/>
    <s v="Gang"/>
    <n v="147.87"/>
    <s v="45"/>
    <s v="Gang"/>
    <s v="000"/>
    <x v="2"/>
    <s v="0"/>
    <s v=""/>
    <s v="000"/>
    <s v="Fontys"/>
    <n v="100"/>
  </r>
  <r>
    <x v="3"/>
    <s v="3.77a"/>
    <s v="Gang"/>
    <n v="14.44"/>
    <s v="45"/>
    <s v="Gang"/>
    <s v="000"/>
    <x v="2"/>
    <s v="0"/>
    <s v=""/>
    <s v="000"/>
    <s v="Fontys"/>
    <n v="100"/>
  </r>
  <r>
    <x v="3"/>
    <s v="3.77b"/>
    <s v="Gang"/>
    <n v="7.92"/>
    <s v="45"/>
    <s v="Gang"/>
    <s v="000"/>
    <x v="2"/>
    <s v="0"/>
    <s v=""/>
    <s v="000"/>
    <s v="Fontys"/>
    <n v="100"/>
  </r>
  <r>
    <x v="3"/>
    <s v="3.77c"/>
    <s v="Patchkast"/>
    <n v="3.35"/>
    <s v="30"/>
    <s v="Data/Tel"/>
    <s v="063"/>
    <x v="12"/>
    <s v="063"/>
    <s v="Dienst IT"/>
    <s v="063"/>
    <s v="Dienst IT"/>
    <n v="100"/>
  </r>
  <r>
    <x v="3"/>
    <s v="3.78"/>
    <s v="Gang"/>
    <n v="41.77"/>
    <s v="45"/>
    <s v="Gang"/>
    <s v="000"/>
    <x v="2"/>
    <s v="0"/>
    <s v=""/>
    <s v="000"/>
    <s v="Fontys"/>
    <n v="100"/>
  </r>
  <r>
    <x v="3"/>
    <s v="3.79"/>
    <s v="Gang"/>
    <n v="35.31"/>
    <s v="45"/>
    <s v="Gang"/>
    <s v="000"/>
    <x v="2"/>
    <s v="0"/>
    <s v=""/>
    <s v="000"/>
    <s v="Fontys"/>
    <n v="100"/>
  </r>
  <r>
    <x v="3"/>
    <s v="3.80"/>
    <s v="Gang"/>
    <n v="97.61"/>
    <s v="45"/>
    <s v="Gang"/>
    <s v="000"/>
    <x v="2"/>
    <s v="0"/>
    <s v=""/>
    <s v="000"/>
    <s v="Fontys"/>
    <n v="100"/>
  </r>
  <r>
    <x v="3"/>
    <s v="3.81"/>
    <s v="Herentoilet"/>
    <n v="8.7100000000000009"/>
    <s v="50"/>
    <s v="Toilet"/>
    <s v="000"/>
    <x v="2"/>
    <s v="0"/>
    <s v=""/>
    <s v="000"/>
    <s v="Fontys"/>
    <n v="100"/>
  </r>
  <r>
    <x v="3"/>
    <s v="3.82"/>
    <s v="Damestoilet"/>
    <n v="10.93"/>
    <s v="50"/>
    <s v="Toilet"/>
    <s v="000"/>
    <x v="2"/>
    <s v="0"/>
    <s v=""/>
    <s v="000"/>
    <s v="Fontys"/>
    <n v="100"/>
  </r>
  <r>
    <x v="3"/>
    <s v="3.90"/>
    <s v="Trap"/>
    <n v="51"/>
    <s v="41"/>
    <s v="Trap"/>
    <s v="000"/>
    <x v="2"/>
    <s v="0"/>
    <s v=""/>
    <s v="000"/>
    <s v="Fontys"/>
    <n v="100"/>
  </r>
  <r>
    <x v="3"/>
    <s v="3.91"/>
    <s v="Portaal"/>
    <n v="4.43"/>
    <s v="45"/>
    <s v="Portaal"/>
    <s v="000"/>
    <x v="2"/>
    <s v="0"/>
    <s v=""/>
    <s v="000"/>
    <s v="Fontys"/>
    <n v="100"/>
  </r>
  <r>
    <x v="3"/>
    <s v="3.91a"/>
    <s v="Portaal"/>
    <n v="13.06"/>
    <s v="45"/>
    <s v="Portaal"/>
    <s v="000"/>
    <x v="2"/>
    <s v="0"/>
    <s v=""/>
    <s v="000"/>
    <s v="Fontys"/>
    <n v="100"/>
  </r>
  <r>
    <x v="3"/>
    <s v="3.92"/>
    <s v="Portaal"/>
    <n v="3.72"/>
    <s v="45"/>
    <s v="Portaal"/>
    <s v="000"/>
    <x v="2"/>
    <s v="0"/>
    <s v=""/>
    <s v="000"/>
    <s v="Fontys"/>
    <n v="100"/>
  </r>
  <r>
    <x v="3"/>
    <s v="3.92a"/>
    <s v="Portaal"/>
    <n v="14.12"/>
    <s v="45"/>
    <s v="Portaal"/>
    <s v="000"/>
    <x v="2"/>
    <s v="0"/>
    <s v=""/>
    <s v="000"/>
    <s v="Fontys"/>
    <n v="100"/>
  </r>
  <r>
    <x v="3"/>
    <s v="3.92b"/>
    <s v="Toilet D/H"/>
    <n v="10.43"/>
    <s v="50"/>
    <s v="Toilet"/>
    <s v="000"/>
    <x v="2"/>
    <s v="0"/>
    <s v=""/>
    <s v="000"/>
    <s v="Fontys"/>
    <n v="100"/>
  </r>
  <r>
    <x v="3"/>
    <s v="3.93"/>
    <s v="Portaal"/>
    <n v="3.72"/>
    <s v="45"/>
    <s v="Portaal"/>
    <s v="000"/>
    <x v="2"/>
    <s v="0"/>
    <s v=""/>
    <s v="000"/>
    <s v="Fontys"/>
    <n v="100"/>
  </r>
  <r>
    <x v="3"/>
    <s v="3.93a"/>
    <s v="Portaal"/>
    <n v="14.12"/>
    <s v="45"/>
    <s v="Portaal"/>
    <s v="000"/>
    <x v="2"/>
    <s v="0"/>
    <s v=""/>
    <s v="000"/>
    <s v="Fontys"/>
    <n v="100"/>
  </r>
  <r>
    <x v="3"/>
    <s v="3.93b"/>
    <s v="Toilet D/H"/>
    <n v="10.43"/>
    <s v="50"/>
    <s v="Toilet"/>
    <s v="000"/>
    <x v="2"/>
    <s v="0"/>
    <s v=""/>
    <s v="000"/>
    <s v="Fontys"/>
    <n v="100"/>
  </r>
  <r>
    <x v="3"/>
    <s v="3.94"/>
    <s v="Portaal"/>
    <n v="4.26"/>
    <s v="45"/>
    <s v="Portaal"/>
    <s v="000"/>
    <x v="2"/>
    <s v="0"/>
    <s v=""/>
    <s v="000"/>
    <s v="Fontys"/>
    <n v="100"/>
  </r>
  <r>
    <x v="3"/>
    <s v="3.94a"/>
    <s v="Portaal"/>
    <n v="13.13"/>
    <s v="45"/>
    <s v="Portaal"/>
    <s v="000"/>
    <x v="2"/>
    <s v="0"/>
    <s v=""/>
    <s v="000"/>
    <s v="Fontys"/>
    <n v="100"/>
  </r>
  <r>
    <x v="3"/>
    <s v="3.s1"/>
    <s v="schacht"/>
    <n v="3.22"/>
    <s v="20"/>
    <s v="Schacht"/>
    <s v="000"/>
    <x v="2"/>
    <s v="0"/>
    <s v=""/>
    <s v="000"/>
    <s v="Fontys"/>
    <n v="100"/>
  </r>
  <r>
    <x v="3"/>
    <s v="3.s2"/>
    <s v="schacht"/>
    <n v="3.35"/>
    <s v="20"/>
    <s v="Schacht"/>
    <s v="000"/>
    <x v="2"/>
    <s v="0"/>
    <s v=""/>
    <s v="000"/>
    <s v="Fontys"/>
    <n v="100"/>
  </r>
  <r>
    <x v="3"/>
    <s v="3.s3"/>
    <s v="schacht"/>
    <n v="1.18"/>
    <s v="20"/>
    <s v="Schacht"/>
    <s v="000"/>
    <x v="2"/>
    <s v="0"/>
    <s v=""/>
    <s v="000"/>
    <s v="Fontys"/>
    <n v="100"/>
  </r>
  <r>
    <x v="3"/>
    <s v="3.s4"/>
    <s v="schacht"/>
    <n v="14.21"/>
    <s v="20"/>
    <s v="Schacht"/>
    <s v="000"/>
    <x v="2"/>
    <s v="0"/>
    <s v=""/>
    <s v="000"/>
    <s v="Fontys"/>
    <n v="100"/>
  </r>
  <r>
    <x v="3"/>
    <s v="3.s5"/>
    <s v="schacht"/>
    <n v="11.73"/>
    <s v="20"/>
    <s v="Schacht"/>
    <s v="000"/>
    <x v="2"/>
    <s v="0"/>
    <s v=""/>
    <s v="000"/>
    <s v="Fontys"/>
    <n v="100"/>
  </r>
  <r>
    <x v="3"/>
    <s v="Auditorium"/>
    <s v="Auditorium"/>
    <n v="189.23"/>
    <s v="91"/>
    <s v="Collegezaal"/>
    <s v="003"/>
    <x v="20"/>
    <s v="003"/>
    <s v="Fontys Hogeschool Human Research Management en Psychologie"/>
    <s v="003"/>
    <s v="Fontys Hogeschool Human Research Management en Psychologie"/>
    <n v="60"/>
  </r>
  <r>
    <x v="3"/>
    <s v="Auditorium"/>
    <s v="Auditorium"/>
    <n v="189.23"/>
    <s v="91"/>
    <s v="Collegezaal"/>
    <s v="003"/>
    <x v="20"/>
    <s v="R00"/>
    <s v="Resterende ruimten"/>
    <s v="R10"/>
    <s v="Niet verhuurbaar"/>
    <n v="40"/>
  </r>
  <r>
    <x v="4"/>
    <s v="0.01"/>
    <s v="Leslokaal"/>
    <n v="53.98"/>
    <s v="91"/>
    <s v="Leslokaal"/>
    <s v="058"/>
    <x v="21"/>
    <s v="058"/>
    <s v="Fontys Hogeschool Kind &amp; Educatie"/>
    <s v="058"/>
    <s v="Fontys Hogeschool Kind &amp; Educatie"/>
    <n v="100"/>
  </r>
  <r>
    <x v="4"/>
    <s v="0.02"/>
    <s v="Kantoor"/>
    <n v="26.11"/>
    <s v="81"/>
    <s v="Kantoor"/>
    <s v="058"/>
    <x v="21"/>
    <s v="058"/>
    <s v="Fontys Hogeschool Kind &amp; Educatie"/>
    <s v="058"/>
    <s v="Fontys Hogeschool Kind &amp; Educatie"/>
    <n v="100"/>
  </r>
  <r>
    <x v="4"/>
    <s v="0.04"/>
    <s v="Handvaardigheid"/>
    <n v="90.66"/>
    <s v="92"/>
    <s v="Praktica"/>
    <s v="058"/>
    <x v="21"/>
    <s v="058"/>
    <s v="Fontys Hogeschool Kind &amp; Educatie"/>
    <s v="058"/>
    <s v="Fontys Hogeschool Kind &amp; Educatie"/>
    <n v="100"/>
  </r>
  <r>
    <x v="4"/>
    <s v="0.04A"/>
    <s v="Berging"/>
    <n v="25.9"/>
    <s v="60"/>
    <s v="Berging"/>
    <s v="058"/>
    <x v="21"/>
    <s v="058"/>
    <s v="Fontys Hogeschool Kind &amp; Educatie"/>
    <s v="058"/>
    <s v="Fontys Hogeschool Kind &amp; Educatie"/>
    <n v="100"/>
  </r>
  <r>
    <x v="4"/>
    <s v="0.05"/>
    <s v="Leslokaal"/>
    <n v="52.15"/>
    <s v="91"/>
    <s v="Leslokaal"/>
    <s v="058"/>
    <x v="21"/>
    <s v="058"/>
    <s v="Fontys Hogeschool Kind &amp; Educatie"/>
    <s v="058"/>
    <s v="Fontys Hogeschool Kind &amp; Educatie"/>
    <n v="100"/>
  </r>
  <r>
    <x v="4"/>
    <s v="0.06"/>
    <s v="Kantoor"/>
    <n v="13.2"/>
    <s v="81"/>
    <s v="Kantoor"/>
    <s v="058"/>
    <x v="21"/>
    <s v="058"/>
    <s v="Fontys Hogeschool Kind &amp; Educatie"/>
    <s v="058"/>
    <s v="Fontys Hogeschool Kind &amp; Educatie"/>
    <n v="100"/>
  </r>
  <r>
    <x v="4"/>
    <s v="0.11"/>
    <s v="Kantoor"/>
    <n v="34.520000000000003"/>
    <s v="81"/>
    <s v="Kantoor"/>
    <s v="058"/>
    <x v="21"/>
    <s v="058"/>
    <s v="Fontys Hogeschool Kind &amp; Educatie"/>
    <s v="058"/>
    <s v="Fontys Hogeschool Kind &amp; Educatie"/>
    <n v="100"/>
  </r>
  <r>
    <x v="4"/>
    <s v="0.11A"/>
    <s v="Berging"/>
    <n v="2.97"/>
    <s v="60"/>
    <s v="Berging"/>
    <s v="058"/>
    <x v="21"/>
    <s v="058"/>
    <s v="Fontys Hogeschool Kind &amp; Educatie"/>
    <s v="058"/>
    <s v="Fontys Hogeschool Kind &amp; Educatie"/>
    <n v="100"/>
  </r>
  <r>
    <x v="4"/>
    <s v="0.12"/>
    <s v="Kantoor"/>
    <n v="54.63"/>
    <s v="81"/>
    <s v="Kantoor"/>
    <s v="058"/>
    <x v="21"/>
    <s v="058"/>
    <s v="Fontys Hogeschool Kind &amp; Educatie"/>
    <s v="058"/>
    <s v="Fontys Hogeschool Kind &amp; Educatie"/>
    <n v="100"/>
  </r>
  <r>
    <x v="4"/>
    <s v="0.14"/>
    <s v="Receptie"/>
    <n v="46.5"/>
    <s v="81"/>
    <s v="Werkruimte"/>
    <s v="062"/>
    <x v="5"/>
    <s v="062"/>
    <s v="Dienst Huisvesting en Facilitaire zaken"/>
    <s v="062"/>
    <s v="Dienst Huisvesting en Facilitaire zaken"/>
    <n v="100"/>
  </r>
  <r>
    <x v="4"/>
    <s v="0.15"/>
    <s v="Portaal"/>
    <n v="7.66"/>
    <s v="45"/>
    <s v="Portaal"/>
    <s v="000"/>
    <x v="2"/>
    <s v="0"/>
    <s v=""/>
    <s v="000"/>
    <s v="Fontys"/>
    <n v="100"/>
  </r>
  <r>
    <x v="4"/>
    <s v="0.16"/>
    <s v="Keuken"/>
    <n v="39.44"/>
    <s v="70"/>
    <s v="Keuken"/>
    <s v="E01"/>
    <x v="10"/>
    <s v="E01"/>
    <s v="Cateraar"/>
    <s v="E01"/>
    <s v="Cateraar"/>
    <n v="100"/>
  </r>
  <r>
    <x v="4"/>
    <s v="0.16A"/>
    <s v="Berging"/>
    <n v="9.61"/>
    <s v="60"/>
    <s v="Berging"/>
    <s v="E01"/>
    <x v="10"/>
    <s v="E01"/>
    <s v="Cateraar"/>
    <s v="E01"/>
    <s v="Cateraar"/>
    <n v="100"/>
  </r>
  <r>
    <x v="4"/>
    <s v="0.17"/>
    <s v="Spreekkamer"/>
    <n v="75.040000000000006"/>
    <s v="83"/>
    <s v="Vergaderruimte"/>
    <s v="058"/>
    <x v="21"/>
    <s v="058"/>
    <s v="Fontys Hogeschool Kind &amp; Educatie"/>
    <s v="058"/>
    <s v="Fontys Hogeschool Kind &amp; Educatie"/>
    <n v="100"/>
  </r>
  <r>
    <x v="4"/>
    <s v="0.18"/>
    <s v="Kantoor"/>
    <n v="26.4"/>
    <s v="81"/>
    <s v="Kantoor"/>
    <s v="058"/>
    <x v="21"/>
    <s v="058"/>
    <s v="Fontys Hogeschool Kind &amp; Educatie"/>
    <s v="058"/>
    <s v="Fontys Hogeschool Kind &amp; Educatie"/>
    <n v="100"/>
  </r>
  <r>
    <x v="4"/>
    <s v="0.19"/>
    <s v="Hoorcollege / Aula"/>
    <n v="155.59"/>
    <s v="70"/>
    <s v="Kantine"/>
    <s v="N30"/>
    <x v="17"/>
    <s v="006"/>
    <s v="Fontys Hogeschool Pedagogiek"/>
    <s v="006"/>
    <s v="Fontys Hogeschool Pedagogiek"/>
    <n v="55"/>
  </r>
  <r>
    <x v="4"/>
    <s v="0.19"/>
    <s v="Hoorcollege / Aula"/>
    <n v="155.59"/>
    <s v="70"/>
    <s v="Kantine"/>
    <s v="N30"/>
    <x v="17"/>
    <s v="058"/>
    <s v="Fontys Hogeschool Kind &amp; Educatie"/>
    <s v="058"/>
    <s v="Fontys Hogeschool Kind &amp; Educatie"/>
    <n v="45"/>
  </r>
  <r>
    <x v="4"/>
    <s v="0.19A"/>
    <s v="Podium"/>
    <n v="80.56"/>
    <s v="70"/>
    <s v="Kantine"/>
    <s v="G21"/>
    <x v="9"/>
    <s v="G21"/>
    <s v="Restauratie"/>
    <s v="G21"/>
    <s v="Restauratie"/>
    <n v="100"/>
  </r>
  <r>
    <x v="4"/>
    <s v="0.20"/>
    <s v="Technische ruimte"/>
    <n v="17.920000000000002"/>
    <s v="30"/>
    <s v="Cv/Lbh"/>
    <s v="R30"/>
    <x v="1"/>
    <s v="R30"/>
    <s v="Gebouw"/>
    <s v="R30"/>
    <s v="Gebouw"/>
    <n v="100"/>
  </r>
  <r>
    <x v="4"/>
    <s v="0.20A"/>
    <s v="Berging"/>
    <n v="7.53"/>
    <s v="60"/>
    <s v="Berging"/>
    <s v="062"/>
    <x v="5"/>
    <s v="062"/>
    <s v="Dienst Huisvesting en Facilitaire zaken"/>
    <s v="062"/>
    <s v="Dienst Huisvesting en Facilitaire zaken"/>
    <n v="100"/>
  </r>
  <r>
    <x v="4"/>
    <s v="0.21"/>
    <s v="Archief"/>
    <n v="9.6999999999999993"/>
    <s v="60"/>
    <s v="Archief"/>
    <s v="N30"/>
    <x v="17"/>
    <s v="013"/>
    <s v="Fontys Opleidingscentrum Speciale Onderwijszorg"/>
    <s v="013"/>
    <s v="Fontys Opleidingscentrum Speciale Onderwijszorg"/>
    <n v="10"/>
  </r>
  <r>
    <x v="4"/>
    <s v="0.21"/>
    <s v="Archief"/>
    <n v="9.6999999999999993"/>
    <s v="60"/>
    <s v="Archief"/>
    <s v="N30"/>
    <x v="17"/>
    <s v="058"/>
    <s v="Fontys Hogeschool Kind &amp; Educatie"/>
    <s v="058"/>
    <s v="Fontys Hogeschool Kind &amp; Educatie"/>
    <n v="90"/>
  </r>
  <r>
    <x v="4"/>
    <s v="0.38"/>
    <s v="Gas/Water"/>
    <n v="3.23"/>
    <s v="30"/>
    <s v="Installatie"/>
    <s v="R30"/>
    <x v="1"/>
    <s v="R30"/>
    <s v="Gebouw"/>
    <s v="R30"/>
    <s v="Gebouw"/>
    <n v="100"/>
  </r>
  <r>
    <x v="4"/>
    <s v="0.39"/>
    <s v="Toestellenberging"/>
    <n v="35.049999999999997"/>
    <s v="92"/>
    <s v="Kabinet"/>
    <s v="G42"/>
    <x v="22"/>
    <s v="G42"/>
    <s v="Centrale Reservering Gefactureerd"/>
    <s v="G42"/>
    <s v="Centrale Reservering Gefactureerd"/>
    <n v="100"/>
  </r>
  <r>
    <x v="4"/>
    <s v="0.41"/>
    <s v="Gang"/>
    <n v="51.72"/>
    <s v="45"/>
    <s v="Gang"/>
    <s v="000"/>
    <x v="2"/>
    <s v="0"/>
    <s v=""/>
    <s v="000"/>
    <s v="Fontys"/>
    <n v="100"/>
  </r>
  <r>
    <x v="4"/>
    <s v="0.42"/>
    <s v="Douches"/>
    <n v="12.74"/>
    <s v="92"/>
    <s v="Natte cel"/>
    <s v="G42"/>
    <x v="22"/>
    <s v="G42"/>
    <s v="Centrale Reservering Gefactureerd"/>
    <s v="G42"/>
    <s v="Centrale Reservering Gefactureerd"/>
    <n v="100"/>
  </r>
  <r>
    <x v="4"/>
    <s v="0.43"/>
    <s v="Douches"/>
    <n v="12.74"/>
    <s v="92"/>
    <s v="Natte cel"/>
    <s v="G42"/>
    <x v="22"/>
    <s v="G42"/>
    <s v="Centrale Reservering Gefactureerd"/>
    <s v="G42"/>
    <s v="Centrale Reservering Gefactureerd"/>
    <n v="100"/>
  </r>
  <r>
    <x v="4"/>
    <s v="0.44"/>
    <s v="Kleedruimte"/>
    <n v="35.090000000000003"/>
    <s v="92"/>
    <s v="Natte cel"/>
    <s v="G42"/>
    <x v="22"/>
    <s v="G42"/>
    <s v="Centrale Reservering Gefactureerd"/>
    <s v="G42"/>
    <s v="Centrale Reservering Gefactureerd"/>
    <n v="100"/>
  </r>
  <r>
    <x v="4"/>
    <s v="0.45"/>
    <s v="Toilet"/>
    <n v="5.22"/>
    <s v="92"/>
    <s v="Natte cel"/>
    <s v="G42"/>
    <x v="22"/>
    <s v="G42"/>
    <s v="Centrale Reservering Gefactureerd"/>
    <s v="G42"/>
    <s v="Centrale Reservering Gefactureerd"/>
    <n v="100"/>
  </r>
  <r>
    <x v="4"/>
    <s v="0.46"/>
    <s v="Douches"/>
    <n v="2.19"/>
    <s v="92"/>
    <s v="Natte cel"/>
    <s v="G42"/>
    <x v="22"/>
    <s v="G42"/>
    <s v="Centrale Reservering Gefactureerd"/>
    <s v="G42"/>
    <s v="Centrale Reservering Gefactureerd"/>
    <n v="100"/>
  </r>
  <r>
    <x v="4"/>
    <s v="0.47"/>
    <s v="Gymzaal"/>
    <n v="252.79"/>
    <s v="92"/>
    <s v="Speciaal"/>
    <s v="G42"/>
    <x v="22"/>
    <s v="G42"/>
    <s v="Centrale Reservering Gefactureerd"/>
    <s v="G42"/>
    <s v="Centrale Reservering Gefactureerd"/>
    <n v="100"/>
  </r>
  <r>
    <x v="4"/>
    <s v="0.48"/>
    <s v="Portaal"/>
    <n v="14.07"/>
    <s v="45"/>
    <s v="Portaal"/>
    <s v="000"/>
    <x v="2"/>
    <s v="0"/>
    <s v=""/>
    <s v="000"/>
    <s v="Fontys"/>
    <n v="100"/>
  </r>
  <r>
    <x v="4"/>
    <s v="0.49"/>
    <s v="Gang"/>
    <n v="20.25"/>
    <s v="45"/>
    <s v="Gang"/>
    <s v="000"/>
    <x v="2"/>
    <s v="0"/>
    <s v=""/>
    <s v="000"/>
    <s v="Fontys"/>
    <n v="100"/>
  </r>
  <r>
    <x v="4"/>
    <s v="0.50"/>
    <s v="Docentenkamer"/>
    <n v="14.07"/>
    <s v="81"/>
    <s v="Kantoor"/>
    <s v="058"/>
    <x v="21"/>
    <s v="058"/>
    <s v="Fontys Hogeschool Kind &amp; Educatie"/>
    <s v="058"/>
    <s v="Fontys Hogeschool Kind &amp; Educatie"/>
    <n v="100"/>
  </r>
  <r>
    <x v="4"/>
    <s v="0.51"/>
    <s v="Toilet"/>
    <n v="5.22"/>
    <s v="92"/>
    <s v="Natte cel"/>
    <s v="G42"/>
    <x v="22"/>
    <s v="G42"/>
    <s v="Centrale Reservering Gefactureerd"/>
    <s v="G42"/>
    <s v="Centrale Reservering Gefactureerd"/>
    <n v="100"/>
  </r>
  <r>
    <x v="4"/>
    <s v="0.52"/>
    <s v="Douches"/>
    <n v="2.2400000000000002"/>
    <s v="92"/>
    <s v="Natte cel"/>
    <s v="G42"/>
    <x v="22"/>
    <s v="G42"/>
    <s v="Centrale Reservering Gefactureerd"/>
    <s v="G42"/>
    <s v="Centrale Reservering Gefactureerd"/>
    <n v="100"/>
  </r>
  <r>
    <x v="4"/>
    <s v="0.53"/>
    <s v="Gang"/>
    <n v="55.28"/>
    <s v="45"/>
    <s v="Gang"/>
    <s v="000"/>
    <x v="2"/>
    <s v="0"/>
    <s v=""/>
    <s v="000"/>
    <s v="Fontys"/>
    <n v="100"/>
  </r>
  <r>
    <x v="4"/>
    <s v="0.54"/>
    <s v="Kunstopslag"/>
    <n v="252.16"/>
    <s v="60"/>
    <s v="Berging"/>
    <s v="062"/>
    <x v="5"/>
    <s v="062"/>
    <s v="Dienst Huisvesting en Facilitaire zaken"/>
    <s v="062"/>
    <s v="Dienst Huisvesting en Facilitaire zaken"/>
    <n v="100"/>
  </r>
  <r>
    <x v="4"/>
    <s v="0.55"/>
    <s v="Kleedruimte"/>
    <n v="35.090000000000003"/>
    <s v="92"/>
    <s v="Natte cel"/>
    <s v="G42"/>
    <x v="22"/>
    <s v="G42"/>
    <s v="Centrale Reservering Gefactureerd"/>
    <s v="G42"/>
    <s v="Centrale Reservering Gefactureerd"/>
    <n v="100"/>
  </r>
  <r>
    <x v="4"/>
    <s v="0.56"/>
    <s v="Werkkast"/>
    <n v="3.14"/>
    <s v="60"/>
    <s v="Werkkast"/>
    <s v="E10"/>
    <x v="11"/>
    <s v="E10"/>
    <s v="Schoonmaak"/>
    <s v="E10"/>
    <s v="Schoonmaak"/>
    <n v="100"/>
  </r>
  <r>
    <x v="4"/>
    <s v="0.57"/>
    <s v="Buitenberging Gym"/>
    <n v="20"/>
    <s v="60"/>
    <s v="Berging"/>
    <s v="G42"/>
    <x v="22"/>
    <s v="G42"/>
    <s v="Centrale Reservering Gefactureerd"/>
    <s v="G42"/>
    <s v="Centrale Reservering Gefactureerd"/>
    <n v="100"/>
  </r>
  <r>
    <x v="4"/>
    <s v="0.58"/>
    <s v="Kunstopslag"/>
    <n v="38.840000000000003"/>
    <s v="60"/>
    <s v="Berging"/>
    <s v="062"/>
    <x v="5"/>
    <s v="062"/>
    <s v="Dienst Huisvesting en Facilitaire zaken"/>
    <s v="062"/>
    <s v="Dienst Huisvesting en Facilitaire zaken"/>
    <n v="100"/>
  </r>
  <r>
    <x v="4"/>
    <s v="0.59"/>
    <s v="Douches"/>
    <n v="12.74"/>
    <s v="92"/>
    <s v="Natte cel"/>
    <s v="G42"/>
    <x v="22"/>
    <s v="G42"/>
    <s v="Centrale Reservering Gefactureerd"/>
    <s v="G42"/>
    <s v="Centrale Reservering Gefactureerd"/>
    <n v="100"/>
  </r>
  <r>
    <x v="4"/>
    <s v="0.60"/>
    <s v="Douches"/>
    <n v="12.74"/>
    <s v="92"/>
    <s v="Natte cel"/>
    <s v="G42"/>
    <x v="22"/>
    <s v="G42"/>
    <s v="Centrale Reservering Gefactureerd"/>
    <s v="G42"/>
    <s v="Centrale Reservering Gefactureerd"/>
    <n v="100"/>
  </r>
  <r>
    <x v="4"/>
    <s v="0.61"/>
    <s v="Buitenberging Tuin"/>
    <n v="10.97"/>
    <s v="60"/>
    <s v="Berging"/>
    <s v="062"/>
    <x v="5"/>
    <s v="062"/>
    <s v="Dienst Huisvesting en Facilitaire zaken"/>
    <s v="062"/>
    <s v="Dienst Huisvesting en Facilitaire zaken"/>
    <n v="100"/>
  </r>
  <r>
    <x v="4"/>
    <s v="0.90"/>
    <s v="Ontmoetings plein"/>
    <n v="79.94"/>
    <s v="70"/>
    <s v="Kantine"/>
    <s v="G21"/>
    <x v="9"/>
    <s v="G21"/>
    <s v="Restauratie"/>
    <s v="G21"/>
    <s v="Restauratie"/>
    <n v="100"/>
  </r>
  <r>
    <x v="4"/>
    <s v="0.91"/>
    <s v="Hal"/>
    <n v="234.05"/>
    <s v="45"/>
    <s v="Hal"/>
    <s v="000"/>
    <x v="2"/>
    <s v="0"/>
    <s v=""/>
    <s v="000"/>
    <s v="Fontys"/>
    <n v="100"/>
  </r>
  <r>
    <x v="4"/>
    <s v="0.92"/>
    <s v="Entree"/>
    <n v="26.82"/>
    <s v="45"/>
    <s v="Entree"/>
    <s v="000"/>
    <x v="2"/>
    <s v="0"/>
    <s v=""/>
    <s v="000"/>
    <s v="Fontys"/>
    <n v="100"/>
  </r>
  <r>
    <x v="4"/>
    <s v="0.93"/>
    <s v="Aula"/>
    <n v="105.93"/>
    <s v="70"/>
    <s v="Kantine"/>
    <s v="G21"/>
    <x v="9"/>
    <s v="G21"/>
    <s v="Restauratie"/>
    <s v="G21"/>
    <s v="Restauratie"/>
    <n v="100"/>
  </r>
  <r>
    <x v="4"/>
    <s v="0.93a"/>
    <s v="Hellingbaan"/>
    <n v="11.35"/>
    <s v="45"/>
    <s v="Hellingbaan"/>
    <s v="000"/>
    <x v="2"/>
    <s v="0"/>
    <s v=""/>
    <s v="000"/>
    <s v="Fontys"/>
    <n v="100"/>
  </r>
  <r>
    <x v="4"/>
    <s v="0.94"/>
    <s v="Ontmoetings plein"/>
    <n v="51.14"/>
    <s v="70"/>
    <s v="Kantine"/>
    <s v="G21"/>
    <x v="9"/>
    <s v="G21"/>
    <s v="Restauratie"/>
    <s v="G21"/>
    <s v="Restauratie"/>
    <n v="100"/>
  </r>
  <r>
    <x v="4"/>
    <s v="0.94a"/>
    <s v="E-kast"/>
    <n v="0.82"/>
    <s v="30"/>
    <s v="Elektra"/>
    <s v="R30"/>
    <x v="1"/>
    <s v="R30"/>
    <s v="Gebouw"/>
    <s v="R30"/>
    <s v="Gebouw"/>
    <n v="100"/>
  </r>
  <r>
    <x v="4"/>
    <s v="0.95"/>
    <s v="Garderobe"/>
    <n v="4.95"/>
    <s v="45"/>
    <s v="Gang"/>
    <s v="000"/>
    <x v="2"/>
    <s v="0"/>
    <s v=""/>
    <s v="000"/>
    <s v="Fontys"/>
    <n v="100"/>
  </r>
  <r>
    <x v="4"/>
    <s v="0.96"/>
    <s v="Open studieruimte"/>
    <n v="28"/>
    <s v="93"/>
    <s v="Studieruimte"/>
    <s v="G32"/>
    <x v="3"/>
    <s v="006"/>
    <s v="Fontys Hogeschool Pedagogiek"/>
    <s v="006"/>
    <s v="Fontys Hogeschool Pedagogiek"/>
    <n v="29.33"/>
  </r>
  <r>
    <x v="4"/>
    <s v="0.96"/>
    <s v="Open studieruimte"/>
    <n v="28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0.96"/>
    <s v="Open studieruimte"/>
    <n v="28"/>
    <s v="93"/>
    <s v="Studieruimte"/>
    <s v="G32"/>
    <x v="3"/>
    <s v="058"/>
    <s v="Fontys Hogeschool Kind &amp; Educatie"/>
    <s v="058"/>
    <s v="Fontys Hogeschool Kind &amp; Educatie"/>
    <n v="58.19"/>
  </r>
  <r>
    <x v="4"/>
    <s v="0.96a"/>
    <s v="Gang"/>
    <n v="118.91"/>
    <s v="45"/>
    <s v="Gang"/>
    <s v="000"/>
    <x v="2"/>
    <s v="0"/>
    <s v=""/>
    <s v="000"/>
    <s v="Fontys"/>
    <n v="100"/>
  </r>
  <r>
    <x v="4"/>
    <s v="0.97"/>
    <s v="Werkkast"/>
    <n v="4.37"/>
    <s v="60"/>
    <s v="Werkkast"/>
    <s v="E10"/>
    <x v="11"/>
    <s v="E10"/>
    <s v="Schoonmaak"/>
    <s v="E10"/>
    <s v="Schoonmaak"/>
    <n v="100"/>
  </r>
  <r>
    <x v="4"/>
    <s v="0.D1"/>
    <s v="Damestoilet"/>
    <n v="18.53"/>
    <s v="50"/>
    <s v="Toilet"/>
    <s v="000"/>
    <x v="2"/>
    <s v="0"/>
    <s v=""/>
    <s v="000"/>
    <s v="Fontys"/>
    <n v="100"/>
  </r>
  <r>
    <x v="4"/>
    <s v="0.H1"/>
    <s v="Herentoilet"/>
    <n v="13.08"/>
    <s v="50"/>
    <s v="Toilet"/>
    <s v="000"/>
    <x v="2"/>
    <s v="0"/>
    <s v=""/>
    <s v="000"/>
    <s v="Fontys"/>
    <n v="100"/>
  </r>
  <r>
    <x v="4"/>
    <s v="0.L1"/>
    <s v="Lift"/>
    <n v="3.25"/>
    <s v="41"/>
    <s v="Lift"/>
    <s v="000"/>
    <x v="2"/>
    <s v="0"/>
    <s v=""/>
    <s v="000"/>
    <s v="Fontys"/>
    <n v="100"/>
  </r>
  <r>
    <x v="4"/>
    <s v="0.M1"/>
    <s v="Toilet Miv"/>
    <n v="4.6399999999999997"/>
    <s v="50"/>
    <s v="Toilet"/>
    <s v="000"/>
    <x v="2"/>
    <s v="0"/>
    <s v=""/>
    <s v="000"/>
    <s v="Fontys"/>
    <n v="100"/>
  </r>
  <r>
    <x v="4"/>
    <s v="0.S05"/>
    <s v="Schacht"/>
    <n v="2.15"/>
    <s v="20"/>
    <s v="Schacht"/>
    <s v="000"/>
    <x v="2"/>
    <s v="0"/>
    <s v=""/>
    <s v="000"/>
    <s v="Fontys"/>
    <n v="100"/>
  </r>
  <r>
    <x v="4"/>
    <s v="0.T1"/>
    <s v="Trappenhuis"/>
    <n v="14.94"/>
    <s v="41"/>
    <s v="Trap"/>
    <s v="000"/>
    <x v="2"/>
    <s v="0"/>
    <s v=""/>
    <s v="000"/>
    <s v="Fontys"/>
    <n v="100"/>
  </r>
  <r>
    <x v="4"/>
    <s v="0.T2"/>
    <s v="Trappenhuis"/>
    <n v="20.62"/>
    <s v="41"/>
    <s v="Trap"/>
    <s v="000"/>
    <x v="2"/>
    <s v="0"/>
    <s v=""/>
    <s v="000"/>
    <s v="Fontys"/>
    <n v="100"/>
  </r>
  <r>
    <x v="4"/>
    <s v="0.T3"/>
    <s v="Trappenhuis"/>
    <n v="8.09"/>
    <s v="41"/>
    <s v="Trap"/>
    <s v="000"/>
    <x v="2"/>
    <s v="0"/>
    <s v=""/>
    <s v="000"/>
    <s v="Fontys"/>
    <n v="100"/>
  </r>
  <r>
    <x v="4"/>
    <s v="1.02"/>
    <s v="Leslokaal"/>
    <n v="110.03"/>
    <s v="91"/>
    <s v="Leslokaal"/>
    <s v="058"/>
    <x v="21"/>
    <s v="058"/>
    <s v="Fontys Hogeschool Kind &amp; Educatie"/>
    <s v="058"/>
    <s v="Fontys Hogeschool Kind &amp; Educatie"/>
    <n v="100"/>
  </r>
  <r>
    <x v="4"/>
    <s v="1.04"/>
    <s v="Mediatheek"/>
    <n v="147.44"/>
    <s v="93"/>
    <s v="Mediatheek"/>
    <s v="G32"/>
    <x v="3"/>
    <s v="006"/>
    <s v="Fontys Hogeschool Pedagogiek"/>
    <s v="006"/>
    <s v="Fontys Hogeschool Pedagogiek"/>
    <n v="29.33"/>
  </r>
  <r>
    <x v="4"/>
    <s v="1.04"/>
    <s v="Mediatheek"/>
    <n v="147.44"/>
    <s v="93"/>
    <s v="Mediatheek"/>
    <s v="G32"/>
    <x v="3"/>
    <s v="013"/>
    <s v="Fontys Opleidingscentrum Speciale Onderwijszorg"/>
    <s v="013"/>
    <s v="Fontys Opleidingscentrum Speciale Onderwijszorg"/>
    <n v="12.48"/>
  </r>
  <r>
    <x v="4"/>
    <s v="1.04"/>
    <s v="Mediatheek"/>
    <n v="147.44"/>
    <s v="93"/>
    <s v="Mediatheek"/>
    <s v="G32"/>
    <x v="3"/>
    <s v="058"/>
    <s v="Fontys Hogeschool Kind &amp; Educatie"/>
    <s v="058"/>
    <s v="Fontys Hogeschool Kind &amp; Educatie"/>
    <n v="58.19"/>
  </r>
  <r>
    <x v="4"/>
    <s v="1.06"/>
    <s v="Kantoor"/>
    <n v="14.45"/>
    <s v="81"/>
    <s v="Werkruimte"/>
    <s v="063"/>
    <x v="12"/>
    <s v="063"/>
    <s v="Dienst IT"/>
    <s v="063"/>
    <s v="Dienst IT"/>
    <n v="100"/>
  </r>
  <r>
    <x v="4"/>
    <s v="1.07"/>
    <s v="Patchruimte"/>
    <n v="12"/>
    <s v="30"/>
    <s v="Data/Tel"/>
    <s v="063"/>
    <x v="12"/>
    <s v="063"/>
    <s v="Dienst IT"/>
    <s v="063"/>
    <s v="Dienst IT"/>
    <n v="100"/>
  </r>
  <r>
    <x v="4"/>
    <s v="1.11"/>
    <s v="Studieruimte"/>
    <n v="87.02"/>
    <s v="93"/>
    <s v="Studieruimte"/>
    <s v="G32"/>
    <x v="3"/>
    <s v="006"/>
    <s v="Fontys Hogeschool Pedagogiek"/>
    <s v="006"/>
    <s v="Fontys Hogeschool Pedagogiek"/>
    <n v="29.33"/>
  </r>
  <r>
    <x v="4"/>
    <s v="1.11"/>
    <s v="Studieruimte"/>
    <n v="87.02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1.11"/>
    <s v="Studieruimte"/>
    <n v="87.02"/>
    <s v="93"/>
    <s v="Studieruimte"/>
    <s v="G32"/>
    <x v="3"/>
    <s v="058"/>
    <s v="Fontys Hogeschool Kind &amp; Educatie"/>
    <s v="058"/>
    <s v="Fontys Hogeschool Kind &amp; Educatie"/>
    <n v="58.19"/>
  </r>
  <r>
    <x v="4"/>
    <s v="1.13"/>
    <s v="Vergaderlokaal"/>
    <n v="54.43"/>
    <s v="83"/>
    <s v="Vergaderruimte"/>
    <s v="058"/>
    <x v="21"/>
    <s v="058"/>
    <s v="Fontys Hogeschool Kind &amp; Educatie"/>
    <s v="058"/>
    <s v="Fontys Hogeschool Kind &amp; Educatie"/>
    <n v="100"/>
  </r>
  <r>
    <x v="4"/>
    <s v="1.14"/>
    <s v="Prakticum"/>
    <n v="71.98"/>
    <s v="92"/>
    <s v="Praktica"/>
    <s v="058"/>
    <x v="21"/>
    <s v="013"/>
    <s v="Fontys Opleidingscentrum Speciale Onderwijszorg"/>
    <s v="013"/>
    <s v="Fontys Opleidingscentrum Speciale Onderwijszorg"/>
    <n v="50"/>
  </r>
  <r>
    <x v="4"/>
    <s v="1.14"/>
    <s v="Prakticum"/>
    <n v="71.98"/>
    <s v="92"/>
    <s v="Praktica"/>
    <s v="058"/>
    <x v="21"/>
    <s v="058"/>
    <s v="Fontys Hogeschool Kind &amp; Educatie"/>
    <s v="058"/>
    <s v="Fontys Hogeschool Kind &amp; Educatie"/>
    <n v="50"/>
  </r>
  <r>
    <x v="4"/>
    <s v="1.14A"/>
    <s v="Berging/Opslag"/>
    <n v="37.22"/>
    <s v="92"/>
    <s v="Kabinet"/>
    <s v="058"/>
    <x v="21"/>
    <s v="058"/>
    <s v="Fontys Hogeschool Kind &amp; Educatie"/>
    <s v="058"/>
    <s v="Fontys Hogeschool Kind &amp; Educatie"/>
    <n v="100"/>
  </r>
  <r>
    <x v="4"/>
    <s v="1.15"/>
    <s v="Werkkast"/>
    <n v="8.2799999999999994"/>
    <s v="60"/>
    <s v="Werkkast"/>
    <s v="E10"/>
    <x v="11"/>
    <s v="E10"/>
    <s v="Schoonmaak"/>
    <s v="E10"/>
    <s v="Schoonmaak"/>
    <n v="100"/>
  </r>
  <r>
    <x v="4"/>
    <s v="1.16"/>
    <s v="Medewerkerskamer"/>
    <n v="73.31"/>
    <s v="80"/>
    <s v="Koffiekamer"/>
    <s v="G32"/>
    <x v="3"/>
    <s v="006"/>
    <s v="Fontys Hogeschool Pedagogiek"/>
    <s v="006"/>
    <s v="Fontys Hogeschool Pedagogiek"/>
    <n v="29.33"/>
  </r>
  <r>
    <x v="4"/>
    <s v="1.16"/>
    <s v="Medewerkerskamer"/>
    <n v="73.31"/>
    <s v="80"/>
    <s v="Koffiekamer"/>
    <s v="G32"/>
    <x v="3"/>
    <s v="013"/>
    <s v="Fontys Opleidingscentrum Speciale Onderwijszorg"/>
    <s v="013"/>
    <s v="Fontys Opleidingscentrum Speciale Onderwijszorg"/>
    <n v="12.48"/>
  </r>
  <r>
    <x v="4"/>
    <s v="1.16"/>
    <s v="Medewerkerskamer"/>
    <n v="73.31"/>
    <s v="80"/>
    <s v="Koffiekamer"/>
    <s v="G32"/>
    <x v="3"/>
    <s v="058"/>
    <s v="Fontys Hogeschool Kind &amp; Educatie"/>
    <s v="058"/>
    <s v="Fontys Hogeschool Kind &amp; Educatie"/>
    <n v="58.19"/>
  </r>
  <r>
    <x v="4"/>
    <s v="1.30"/>
    <s v="Balkon sportzaal"/>
    <n v="27.71"/>
    <s v="45"/>
    <s v="Gang"/>
    <s v="000"/>
    <x v="2"/>
    <s v="0"/>
    <s v=""/>
    <s v="000"/>
    <s v="Fontys"/>
    <n v="100"/>
  </r>
  <r>
    <x v="4"/>
    <s v="1.31"/>
    <s v="LBH"/>
    <n v="8.08"/>
    <s v="30"/>
    <s v="Cv/Lbh"/>
    <s v="R30"/>
    <x v="1"/>
    <s v="R30"/>
    <s v="Gebouw"/>
    <s v="R30"/>
    <s v="Gebouw"/>
    <n v="100"/>
  </r>
  <r>
    <x v="4"/>
    <s v="1.90"/>
    <s v="Open Studieruimte"/>
    <n v="81.150000000000006"/>
    <s v="93"/>
    <s v="Studieruimte"/>
    <s v="G32"/>
    <x v="3"/>
    <s v="006"/>
    <s v="Fontys Hogeschool Pedagogiek"/>
    <s v="006"/>
    <s v="Fontys Hogeschool Pedagogiek"/>
    <n v="29.33"/>
  </r>
  <r>
    <x v="4"/>
    <s v="1.90"/>
    <s v="Open Studieruimte"/>
    <n v="81.150000000000006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1.90"/>
    <s v="Open Studieruimte"/>
    <n v="81.150000000000006"/>
    <s v="93"/>
    <s v="Studieruimte"/>
    <s v="G32"/>
    <x v="3"/>
    <s v="058"/>
    <s v="Fontys Hogeschool Kind &amp; Educatie"/>
    <s v="058"/>
    <s v="Fontys Hogeschool Kind &amp; Educatie"/>
    <n v="58.19"/>
  </r>
  <r>
    <x v="4"/>
    <s v="1.90a"/>
    <s v="Gang"/>
    <n v="76.13"/>
    <s v="45"/>
    <s v="Gang"/>
    <s v="000"/>
    <x v="2"/>
    <s v="0"/>
    <s v=""/>
    <s v="000"/>
    <s v="Fontys"/>
    <n v="100"/>
  </r>
  <r>
    <x v="4"/>
    <s v="1.91"/>
    <s v="Open Studieruimte"/>
    <n v="54.49"/>
    <s v="93"/>
    <s v="Studieruimte"/>
    <s v="G32"/>
    <x v="3"/>
    <s v="006"/>
    <s v="Fontys Hogeschool Pedagogiek"/>
    <s v="006"/>
    <s v="Fontys Hogeschool Pedagogiek"/>
    <n v="29.33"/>
  </r>
  <r>
    <x v="4"/>
    <s v="1.91"/>
    <s v="Open Studieruimte"/>
    <n v="54.49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1.91"/>
    <s v="Open Studieruimte"/>
    <n v="54.49"/>
    <s v="93"/>
    <s v="Studieruimte"/>
    <s v="G32"/>
    <x v="3"/>
    <s v="058"/>
    <s v="Fontys Hogeschool Kind &amp; Educatie"/>
    <s v="058"/>
    <s v="Fontys Hogeschool Kind &amp; Educatie"/>
    <n v="58.19"/>
  </r>
  <r>
    <x v="4"/>
    <s v="1.91a"/>
    <s v="Gang"/>
    <n v="60.5"/>
    <s v="45"/>
    <s v="Gang"/>
    <s v="000"/>
    <x v="2"/>
    <s v="0"/>
    <s v=""/>
    <s v="000"/>
    <s v="Fontys"/>
    <n v="100"/>
  </r>
  <r>
    <x v="4"/>
    <s v="1.D1"/>
    <s v="Damestoilet"/>
    <n v="6.39"/>
    <s v="50"/>
    <s v="Toilet"/>
    <s v="000"/>
    <x v="2"/>
    <s v="0"/>
    <s v=""/>
    <s v="000"/>
    <s v="Fontys"/>
    <n v="100"/>
  </r>
  <r>
    <x v="4"/>
    <s v="1.H1"/>
    <s v="Herentoilet"/>
    <n v="6.39"/>
    <s v="50"/>
    <s v="Toilet"/>
    <s v="000"/>
    <x v="2"/>
    <s v="0"/>
    <s v=""/>
    <s v="000"/>
    <s v="Fontys"/>
    <n v="100"/>
  </r>
  <r>
    <x v="4"/>
    <s v="1.L1"/>
    <s v="Lift"/>
    <n v="3.22"/>
    <s v="41"/>
    <s v="Lift"/>
    <s v="000"/>
    <x v="2"/>
    <s v="0"/>
    <s v=""/>
    <s v="000"/>
    <s v="Fontys"/>
    <n v="100"/>
  </r>
  <r>
    <x v="4"/>
    <s v="1.S05"/>
    <s v="Schacht"/>
    <n v="2.1800000000000002"/>
    <s v="20"/>
    <s v="Schacht"/>
    <s v="000"/>
    <x v="2"/>
    <s v="0"/>
    <s v=""/>
    <s v="000"/>
    <s v="Fontys"/>
    <n v="100"/>
  </r>
  <r>
    <x v="4"/>
    <s v="1.S1"/>
    <s v="Schacht"/>
    <n v="1.6"/>
    <s v="20"/>
    <s v="Schacht"/>
    <s v="000"/>
    <x v="2"/>
    <s v="0"/>
    <s v=""/>
    <s v="000"/>
    <s v="Fontys"/>
    <n v="100"/>
  </r>
  <r>
    <x v="4"/>
    <s v="1.S2"/>
    <s v="Schacht"/>
    <n v="1.1000000000000001"/>
    <s v="20"/>
    <s v="Schacht"/>
    <s v="000"/>
    <x v="2"/>
    <s v="0"/>
    <s v=""/>
    <s v="000"/>
    <s v="Fontys"/>
    <n v="100"/>
  </r>
  <r>
    <x v="4"/>
    <s v="1.S3"/>
    <s v="Schacht"/>
    <n v="0.9"/>
    <s v="20"/>
    <s v="Schacht"/>
    <s v="000"/>
    <x v="2"/>
    <s v="0"/>
    <s v=""/>
    <s v="000"/>
    <s v="Fontys"/>
    <n v="100"/>
  </r>
  <r>
    <x v="4"/>
    <s v="1.S4"/>
    <s v="Schacht"/>
    <n v="1.36"/>
    <s v="20"/>
    <s v="Schacht"/>
    <s v="000"/>
    <x v="2"/>
    <s v="0"/>
    <s v=""/>
    <s v="000"/>
    <s v="Fontys"/>
    <n v="100"/>
  </r>
  <r>
    <x v="4"/>
    <s v="1.T1"/>
    <s v="Trappenhuis"/>
    <n v="21.82"/>
    <s v="41"/>
    <s v="Trap"/>
    <s v="000"/>
    <x v="2"/>
    <s v="0"/>
    <s v=""/>
    <s v="000"/>
    <s v="Fontys"/>
    <n v="100"/>
  </r>
  <r>
    <x v="4"/>
    <s v="1.T2"/>
    <s v="Trappenhuis"/>
    <n v="21.7"/>
    <s v="41"/>
    <s v="Trap"/>
    <s v="000"/>
    <x v="2"/>
    <s v="0"/>
    <s v=""/>
    <s v="000"/>
    <s v="Fontys"/>
    <n v="100"/>
  </r>
  <r>
    <x v="4"/>
    <s v="1.T3"/>
    <s v="Trappenhuis"/>
    <n v="8.25"/>
    <s v="41"/>
    <s v="Trap"/>
    <s v="000"/>
    <x v="2"/>
    <s v="0"/>
    <s v=""/>
    <s v="000"/>
    <s v="Fontys"/>
    <n v="100"/>
  </r>
  <r>
    <x v="4"/>
    <s v="1.V01"/>
    <s v="vide sportzaal"/>
    <n v="251.61"/>
    <s v="10"/>
    <s v="Vide"/>
    <s v="000"/>
    <x v="2"/>
    <s v="0"/>
    <s v=""/>
    <s v="000"/>
    <s v="Fontys"/>
    <n v="100"/>
  </r>
  <r>
    <x v="4"/>
    <s v="1.V02"/>
    <s v="vide sportzaal"/>
    <n v="252.24"/>
    <s v="10"/>
    <s v="Vide"/>
    <s v="000"/>
    <x v="2"/>
    <s v="0"/>
    <s v=""/>
    <s v="000"/>
    <s v="Fontys"/>
    <n v="100"/>
  </r>
  <r>
    <x v="4"/>
    <s v="2.01"/>
    <s v="Kantoor"/>
    <n v="54.62"/>
    <s v="81"/>
    <s v="Kantoor"/>
    <s v="006"/>
    <x v="13"/>
    <s v="006"/>
    <s v="Fontys Hogeschool Pedagogiek"/>
    <s v="006"/>
    <s v="Fontys Hogeschool Pedagogiek"/>
    <n v="100"/>
  </r>
  <r>
    <x v="4"/>
    <s v="2.02"/>
    <s v="Theorielokaal"/>
    <n v="54.98"/>
    <s v="81"/>
    <s v="Kantoor"/>
    <s v="006"/>
    <x v="13"/>
    <s v="006"/>
    <s v="Fontys Hogeschool Pedagogiek"/>
    <s v="006"/>
    <s v="Fontys Hogeschool Pedagogiek"/>
    <n v="100"/>
  </r>
  <r>
    <x v="4"/>
    <s v="2.03"/>
    <s v="Theorielokaal"/>
    <n v="55.28"/>
    <s v="91"/>
    <s v="Leslokaal"/>
    <s v="006"/>
    <x v="13"/>
    <s v="006"/>
    <s v="Fontys Hogeschool Pedagogiek"/>
    <s v="006"/>
    <s v="Fontys Hogeschool Pedagogiek"/>
    <n v="100"/>
  </r>
  <r>
    <x v="4"/>
    <s v="2.04"/>
    <s v="Kantoor"/>
    <n v="21.89"/>
    <s v="81"/>
    <s v="Kantoor"/>
    <s v="006"/>
    <x v="13"/>
    <s v="006"/>
    <s v="Fontys Hogeschool Pedagogiek"/>
    <s v="006"/>
    <s v="Fontys Hogeschool Pedagogiek"/>
    <n v="100"/>
  </r>
  <r>
    <x v="4"/>
    <s v="2.05"/>
    <s v="Leslokaal"/>
    <n v="55.57"/>
    <s v="91"/>
    <s v="Leslokaal"/>
    <s v="006"/>
    <x v="13"/>
    <s v="006"/>
    <s v="Fontys Hogeschool Pedagogiek"/>
    <s v="006"/>
    <s v="Fontys Hogeschool Pedagogiek"/>
    <n v="100"/>
  </r>
  <r>
    <x v="4"/>
    <s v="2.06"/>
    <s v="Kantoor"/>
    <n v="14.41"/>
    <s v="81"/>
    <s v="Kantoor"/>
    <s v="006"/>
    <x v="13"/>
    <s v="006"/>
    <s v="Fontys Hogeschool Pedagogiek"/>
    <s v="006"/>
    <s v="Fontys Hogeschool Pedagogiek"/>
    <n v="100"/>
  </r>
  <r>
    <x v="4"/>
    <s v="2.07"/>
    <s v="Berging"/>
    <n v="7.49"/>
    <s v="60"/>
    <s v="Berging"/>
    <s v="006"/>
    <x v="13"/>
    <s v="006"/>
    <s v="Fontys Hogeschool Pedagogiek"/>
    <s v="006"/>
    <s v="Fontys Hogeschool Pedagogiek"/>
    <n v="100"/>
  </r>
  <r>
    <x v="4"/>
    <s v="2.08"/>
    <s v="Werkkast"/>
    <n v="4.33"/>
    <s v="60"/>
    <s v="Werkkast"/>
    <s v="E10"/>
    <x v="11"/>
    <s v="E10"/>
    <s v="Schoonmaak"/>
    <s v="E10"/>
    <s v="Schoonmaak"/>
    <n v="100"/>
  </r>
  <r>
    <x v="4"/>
    <s v="2.11"/>
    <s v="Kantoor"/>
    <n v="33.14"/>
    <s v="81"/>
    <s v="Kantoor"/>
    <s v="006"/>
    <x v="13"/>
    <s v="006"/>
    <s v="Fontys Hogeschool Pedagogiek"/>
    <s v="006"/>
    <s v="Fontys Hogeschool Pedagogiek"/>
    <n v="100"/>
  </r>
  <r>
    <x v="4"/>
    <s v="2.12"/>
    <s v="Theorielokaal"/>
    <n v="72.52"/>
    <s v="91"/>
    <s v="Leslokaal"/>
    <s v="006"/>
    <x v="13"/>
    <s v="006"/>
    <s v="Fontys Hogeschool Pedagogiek"/>
    <s v="006"/>
    <s v="Fontys Hogeschool Pedagogiek"/>
    <n v="100"/>
  </r>
  <r>
    <x v="4"/>
    <s v="2.13"/>
    <s v="Theorielokaal"/>
    <n v="72.72"/>
    <s v="91"/>
    <s v="Leslokaal"/>
    <s v="006"/>
    <x v="13"/>
    <s v="006"/>
    <s v="Fontys Hogeschool Pedagogiek"/>
    <s v="006"/>
    <s v="Fontys Hogeschool Pedagogiek"/>
    <n v="100"/>
  </r>
  <r>
    <x v="4"/>
    <s v="2.14"/>
    <s v="Theorielokaal"/>
    <n v="73.489999999999995"/>
    <s v="91"/>
    <s v="Leslokaal"/>
    <s v="N30"/>
    <x v="17"/>
    <s v="006"/>
    <s v="Fontys Hogeschool Pedagogiek"/>
    <s v="006"/>
    <s v="Fontys Hogeschool Pedagogiek"/>
    <n v="40"/>
  </r>
  <r>
    <x v="4"/>
    <s v="2.14"/>
    <s v="Theorielokaal"/>
    <n v="73.489999999999995"/>
    <s v="91"/>
    <s v="Leslokaal"/>
    <s v="N30"/>
    <x v="17"/>
    <s v="058"/>
    <s v="Fontys Hogeschool Kind &amp; Educatie"/>
    <s v="058"/>
    <s v="Fontys Hogeschool Kind &amp; Educatie"/>
    <n v="60"/>
  </r>
  <r>
    <x v="4"/>
    <s v="2.15"/>
    <s v="Theorielokaal"/>
    <n v="90.92"/>
    <s v="91"/>
    <s v="Leslokaal"/>
    <s v="N30"/>
    <x v="17"/>
    <s v="006"/>
    <s v="Fontys Hogeschool Pedagogiek"/>
    <s v="006"/>
    <s v="Fontys Hogeschool Pedagogiek"/>
    <n v="20"/>
  </r>
  <r>
    <x v="4"/>
    <s v="2.15"/>
    <s v="Theorielokaal"/>
    <n v="90.92"/>
    <s v="91"/>
    <s v="Leslokaal"/>
    <s v="N30"/>
    <x v="17"/>
    <s v="058"/>
    <s v="Fontys Hogeschool Kind &amp; Educatie"/>
    <s v="058"/>
    <s v="Fontys Hogeschool Kind &amp; Educatie"/>
    <n v="80"/>
  </r>
  <r>
    <x v="4"/>
    <s v="2.30"/>
    <s v="CV-ruimte"/>
    <n v="45.04"/>
    <s v="30"/>
    <s v="Cv/Lbh"/>
    <s v="R30"/>
    <x v="1"/>
    <s v="R30"/>
    <s v="Gebouw"/>
    <s v="R30"/>
    <s v="Gebouw"/>
    <n v="100"/>
  </r>
  <r>
    <x v="4"/>
    <s v="2.90"/>
    <s v="Open Studieruimte"/>
    <n v="92.27"/>
    <s v="93"/>
    <s v="Studieruimte"/>
    <s v="G32"/>
    <x v="3"/>
    <s v="006"/>
    <s v="Fontys Hogeschool Pedagogiek"/>
    <s v="006"/>
    <s v="Fontys Hogeschool Pedagogiek"/>
    <n v="29.33"/>
  </r>
  <r>
    <x v="4"/>
    <s v="2.90"/>
    <s v="Open Studieruimte"/>
    <n v="92.27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2.90"/>
    <s v="Open Studieruimte"/>
    <n v="92.27"/>
    <s v="93"/>
    <s v="Studieruimte"/>
    <s v="G32"/>
    <x v="3"/>
    <s v="058"/>
    <s v="Fontys Hogeschool Kind &amp; Educatie"/>
    <s v="058"/>
    <s v="Fontys Hogeschool Kind &amp; Educatie"/>
    <n v="58.19"/>
  </r>
  <r>
    <x v="4"/>
    <s v="2.90a"/>
    <s v="Gang"/>
    <n v="66.25"/>
    <s v="45"/>
    <s v="Gang"/>
    <s v="000"/>
    <x v="2"/>
    <s v="0"/>
    <s v=""/>
    <s v="000"/>
    <s v="Fontys"/>
    <n v="100"/>
  </r>
  <r>
    <x v="4"/>
    <s v="2.91"/>
    <s v="Open Studieruimte"/>
    <n v="54.49"/>
    <s v="93"/>
    <s v="Studieruimte"/>
    <s v="G32"/>
    <x v="3"/>
    <s v="006"/>
    <s v="Fontys Hogeschool Pedagogiek"/>
    <s v="006"/>
    <s v="Fontys Hogeschool Pedagogiek"/>
    <n v="29.33"/>
  </r>
  <r>
    <x v="4"/>
    <s v="2.91"/>
    <s v="Open Studieruimte"/>
    <n v="54.49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2.91"/>
    <s v="Open Studieruimte"/>
    <n v="54.49"/>
    <s v="93"/>
    <s v="Studieruimte"/>
    <s v="G32"/>
    <x v="3"/>
    <s v="058"/>
    <s v="Fontys Hogeschool Kind &amp; Educatie"/>
    <s v="058"/>
    <s v="Fontys Hogeschool Kind &amp; Educatie"/>
    <n v="58.19"/>
  </r>
  <r>
    <x v="4"/>
    <s v="2.91a"/>
    <s v="Gang"/>
    <n v="72.540000000000006"/>
    <s v="45"/>
    <s v="Gang"/>
    <s v="000"/>
    <x v="2"/>
    <s v="0"/>
    <s v=""/>
    <s v="000"/>
    <s v="Fontys"/>
    <n v="100"/>
  </r>
  <r>
    <x v="4"/>
    <s v="2.D1"/>
    <s v="Damestoilet"/>
    <n v="6.35"/>
    <s v="50"/>
    <s v="Toilet"/>
    <s v="000"/>
    <x v="2"/>
    <s v="0"/>
    <s v=""/>
    <s v="000"/>
    <s v="Fontys"/>
    <n v="100"/>
  </r>
  <r>
    <x v="4"/>
    <s v="2.H1"/>
    <s v="Herentoilet"/>
    <n v="6.35"/>
    <s v="50"/>
    <s v="Toilet"/>
    <s v="000"/>
    <x v="2"/>
    <s v="0"/>
    <s v=""/>
    <s v="000"/>
    <s v="Fontys"/>
    <n v="100"/>
  </r>
  <r>
    <x v="4"/>
    <s v="2.L1"/>
    <s v="Lift"/>
    <n v="3.22"/>
    <s v="41"/>
    <s v="Lift"/>
    <s v="000"/>
    <x v="2"/>
    <s v="0"/>
    <s v=""/>
    <s v="000"/>
    <s v="Fontys"/>
    <n v="100"/>
  </r>
  <r>
    <x v="4"/>
    <s v="2.S03"/>
    <s v="Schacht"/>
    <n v="2.1800000000000002"/>
    <s v="20"/>
    <s v="Schacht"/>
    <s v="000"/>
    <x v="2"/>
    <s v="0"/>
    <s v=""/>
    <s v="000"/>
    <s v="Fontys"/>
    <n v="100"/>
  </r>
  <r>
    <x v="4"/>
    <s v="2.S1"/>
    <s v="Schacht"/>
    <n v="1.6"/>
    <s v="20"/>
    <s v="Schacht"/>
    <s v="000"/>
    <x v="2"/>
    <s v="0"/>
    <s v=""/>
    <s v="000"/>
    <s v="Fontys"/>
    <n v="100"/>
  </r>
  <r>
    <x v="4"/>
    <s v="2.S2"/>
    <s v="Schacht"/>
    <n v="1.1000000000000001"/>
    <s v="20"/>
    <s v="Schacht"/>
    <s v="000"/>
    <x v="2"/>
    <s v="0"/>
    <s v=""/>
    <s v="000"/>
    <s v="Fontys"/>
    <n v="100"/>
  </r>
  <r>
    <x v="4"/>
    <s v="2.S3"/>
    <s v="Schacht"/>
    <n v="0.9"/>
    <s v="20"/>
    <s v="Schacht"/>
    <s v="000"/>
    <x v="2"/>
    <s v="0"/>
    <s v=""/>
    <s v="000"/>
    <s v="Fontys"/>
    <n v="100"/>
  </r>
  <r>
    <x v="4"/>
    <s v="2.S4"/>
    <s v="Schacht"/>
    <n v="1.54"/>
    <s v="20"/>
    <s v="Schacht"/>
    <s v="000"/>
    <x v="2"/>
    <s v="0"/>
    <s v=""/>
    <s v="000"/>
    <s v="Fontys"/>
    <n v="100"/>
  </r>
  <r>
    <x v="4"/>
    <s v="2.T1"/>
    <s v="Trappenhuis"/>
    <n v="21.86"/>
    <s v="41"/>
    <s v="Trap"/>
    <s v="000"/>
    <x v="2"/>
    <s v="0"/>
    <s v=""/>
    <s v="000"/>
    <s v="Fontys"/>
    <n v="100"/>
  </r>
  <r>
    <x v="4"/>
    <s v="2.T2"/>
    <s v="Trappenhuis"/>
    <n v="21.72"/>
    <s v="41"/>
    <s v="Trap"/>
    <s v="000"/>
    <x v="2"/>
    <s v="0"/>
    <s v=""/>
    <s v="000"/>
    <s v="Fontys"/>
    <n v="100"/>
  </r>
  <r>
    <x v="4"/>
    <s v="3.01"/>
    <s v="PMK"/>
    <n v="54.62"/>
    <s v="91"/>
    <s v="Leslokaal"/>
    <s v="058"/>
    <x v="21"/>
    <s v="058"/>
    <s v="Fontys Hogeschool Kind &amp; Educatie"/>
    <s v="058"/>
    <s v="Fontys Hogeschool Kind &amp; Educatie"/>
    <n v="100"/>
  </r>
  <r>
    <x v="4"/>
    <s v="3.02"/>
    <s v="Theorielokaal"/>
    <n v="54.98"/>
    <s v="91"/>
    <s v="Leslokaal"/>
    <s v="058"/>
    <x v="21"/>
    <s v="013"/>
    <s v="Fontys Opleidingscentrum Speciale Onderwijszorg"/>
    <s v="013"/>
    <s v="Fontys Opleidingscentrum Speciale Onderwijszorg"/>
    <n v="50"/>
  </r>
  <r>
    <x v="4"/>
    <s v="3.02"/>
    <s v="Theorielokaal"/>
    <n v="54.98"/>
    <s v="91"/>
    <s v="Leslokaal"/>
    <s v="058"/>
    <x v="21"/>
    <s v="058"/>
    <s v="Fontys Hogeschool Kind &amp; Educatie"/>
    <s v="058"/>
    <s v="Fontys Hogeschool Kind &amp; Educatie"/>
    <n v="50"/>
  </r>
  <r>
    <x v="4"/>
    <s v="3.03"/>
    <s v="Kantoor"/>
    <n v="55.32"/>
    <s v="81"/>
    <s v="Kantoor"/>
    <s v="058"/>
    <x v="21"/>
    <s v="058"/>
    <s v="Fontys Hogeschool Kind &amp; Educatie"/>
    <s v="058"/>
    <s v="Fontys Hogeschool Kind &amp; Educatie"/>
    <n v="100"/>
  </r>
  <r>
    <x v="4"/>
    <s v="3.04"/>
    <s v="Kantoor"/>
    <n v="21.98"/>
    <s v="81"/>
    <s v="Kantoor"/>
    <s v="058"/>
    <x v="21"/>
    <s v="058"/>
    <s v="Fontys Hogeschool Kind &amp; Educatie"/>
    <s v="058"/>
    <s v="Fontys Hogeschool Kind &amp; Educatie"/>
    <n v="100"/>
  </r>
  <r>
    <x v="4"/>
    <s v="3.05"/>
    <s v="Kantoor"/>
    <n v="55.6"/>
    <s v="81"/>
    <s v="Kantoor"/>
    <s v="058"/>
    <x v="21"/>
    <s v="058"/>
    <s v="Fontys Hogeschool Kind &amp; Educatie"/>
    <s v="058"/>
    <s v="Fontys Hogeschool Kind &amp; Educatie"/>
    <n v="100"/>
  </r>
  <r>
    <x v="4"/>
    <s v="3.06"/>
    <s v="Kantoor"/>
    <n v="14.45"/>
    <s v="81"/>
    <s v="Kantoor"/>
    <s v="058"/>
    <x v="21"/>
    <s v="058"/>
    <s v="Fontys Hogeschool Kind &amp; Educatie"/>
    <s v="058"/>
    <s v="Fontys Hogeschool Kind &amp; Educatie"/>
    <n v="100"/>
  </r>
  <r>
    <x v="4"/>
    <s v="3.07"/>
    <s v="Technische ruimte"/>
    <n v="7.55"/>
    <s v="30"/>
    <s v="Cv/Lbh"/>
    <s v="R30"/>
    <x v="1"/>
    <s v="R30"/>
    <s v="Gebouw"/>
    <s v="R30"/>
    <s v="Gebouw"/>
    <n v="100"/>
  </r>
  <r>
    <x v="4"/>
    <s v="3.08"/>
    <s v="Werkkast"/>
    <n v="2.2599999999999998"/>
    <s v="60"/>
    <s v="Werkkast"/>
    <s v="E10"/>
    <x v="11"/>
    <s v="E10"/>
    <s v="Schoonmaak"/>
    <s v="E10"/>
    <s v="Schoonmaak"/>
    <n v="100"/>
  </r>
  <r>
    <x v="4"/>
    <s v="3.09"/>
    <s v="Machinekamer lift"/>
    <n v="1.87"/>
    <s v="30"/>
    <s v="Installatie"/>
    <s v="R30"/>
    <x v="1"/>
    <s v="R30"/>
    <s v="Gebouw"/>
    <s v="R30"/>
    <s v="Gebouw"/>
    <n v="100"/>
  </r>
  <r>
    <x v="4"/>
    <s v="3.11"/>
    <s v="Kantoor"/>
    <n v="33.19"/>
    <s v="81"/>
    <s v="Kantoor"/>
    <s v="058"/>
    <x v="21"/>
    <s v="058"/>
    <s v="Fontys Hogeschool Kind &amp; Educatie"/>
    <s v="058"/>
    <s v="Fontys Hogeschool Kind &amp; Educatie"/>
    <n v="100"/>
  </r>
  <r>
    <x v="4"/>
    <s v="3.12"/>
    <s v="Leslokaal"/>
    <n v="72.89"/>
    <s v="91"/>
    <s v="Leslokaal"/>
    <s v="058"/>
    <x v="21"/>
    <s v="058"/>
    <s v="Fontys Hogeschool Kind &amp; Educatie"/>
    <s v="058"/>
    <s v="Fontys Hogeschool Kind &amp; Educatie"/>
    <n v="100"/>
  </r>
  <r>
    <x v="4"/>
    <s v="3.13"/>
    <s v="Theorielokaal"/>
    <n v="72.87"/>
    <s v="91"/>
    <s v="Leslokaal"/>
    <s v="058"/>
    <x v="21"/>
    <s v="013"/>
    <s v="Fontys Opleidingscentrum Speciale Onderwijszorg"/>
    <s v="013"/>
    <s v="Fontys Opleidingscentrum Speciale Onderwijszorg"/>
    <n v="50"/>
  </r>
  <r>
    <x v="4"/>
    <s v="3.13"/>
    <s v="Theorielokaal"/>
    <n v="72.87"/>
    <s v="91"/>
    <s v="Leslokaal"/>
    <s v="058"/>
    <x v="21"/>
    <s v="058"/>
    <s v="Fontys Hogeschool Kind &amp; Educatie"/>
    <s v="058"/>
    <s v="Fontys Hogeschool Kind &amp; Educatie"/>
    <n v="50"/>
  </r>
  <r>
    <x v="4"/>
    <s v="3.14"/>
    <s v="Theorielokaal"/>
    <n v="73.510000000000005"/>
    <s v="91"/>
    <s v="Leslokaal"/>
    <s v="058"/>
    <x v="21"/>
    <s v="013"/>
    <s v="Fontys Opleidingscentrum Speciale Onderwijszorg"/>
    <s v="013"/>
    <s v="Fontys Opleidingscentrum Speciale Onderwijszorg"/>
    <n v="50"/>
  </r>
  <r>
    <x v="4"/>
    <s v="3.14"/>
    <s v="Theorielokaal"/>
    <n v="73.510000000000005"/>
    <s v="91"/>
    <s v="Leslokaal"/>
    <s v="058"/>
    <x v="21"/>
    <s v="058"/>
    <s v="Fontys Hogeschool Kind &amp; Educatie"/>
    <s v="058"/>
    <s v="Fontys Hogeschool Kind &amp; Educatie"/>
    <n v="50"/>
  </r>
  <r>
    <x v="4"/>
    <s v="3.15"/>
    <s v="Theorielokaal"/>
    <n v="91.46"/>
    <s v="91"/>
    <s v="Leslokaal"/>
    <s v="058"/>
    <x v="21"/>
    <s v="013"/>
    <s v="Fontys Opleidingscentrum Speciale Onderwijszorg"/>
    <s v="013"/>
    <s v="Fontys Opleidingscentrum Speciale Onderwijszorg"/>
    <n v="50"/>
  </r>
  <r>
    <x v="4"/>
    <s v="3.15"/>
    <s v="Theorielokaal"/>
    <n v="91.46"/>
    <s v="91"/>
    <s v="Leslokaal"/>
    <s v="058"/>
    <x v="21"/>
    <s v="058"/>
    <s v="Fontys Hogeschool Kind &amp; Educatie"/>
    <s v="058"/>
    <s v="Fontys Hogeschool Kind &amp; Educatie"/>
    <n v="50"/>
  </r>
  <r>
    <x v="4"/>
    <s v="3.90"/>
    <s v="Open Studieruimte"/>
    <n v="92.27"/>
    <s v="93"/>
    <s v="Studieruimte"/>
    <s v="G32"/>
    <x v="3"/>
    <s v="006"/>
    <s v="Fontys Hogeschool Pedagogiek"/>
    <s v="006"/>
    <s v="Fontys Hogeschool Pedagogiek"/>
    <n v="29.33"/>
  </r>
  <r>
    <x v="4"/>
    <s v="3.90"/>
    <s v="Open Studieruimte"/>
    <n v="92.27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3.90"/>
    <s v="Open Studieruimte"/>
    <n v="92.27"/>
    <s v="93"/>
    <s v="Studieruimte"/>
    <s v="G32"/>
    <x v="3"/>
    <s v="058"/>
    <s v="Fontys Hogeschool Kind &amp; Educatie"/>
    <s v="058"/>
    <s v="Fontys Hogeschool Kind &amp; Educatie"/>
    <n v="58.19"/>
  </r>
  <r>
    <x v="4"/>
    <s v="3.90a"/>
    <s v="Gang"/>
    <n v="66.27"/>
    <s v="45"/>
    <s v="Gang"/>
    <s v="000"/>
    <x v="2"/>
    <s v="0"/>
    <s v=""/>
    <s v="000"/>
    <s v="Fontys"/>
    <n v="100"/>
  </r>
  <r>
    <x v="4"/>
    <s v="3.91"/>
    <s v="Open Studieruimte"/>
    <n v="54.49"/>
    <s v="93"/>
    <s v="Studieruimte"/>
    <s v="G32"/>
    <x v="3"/>
    <s v="006"/>
    <s v="Fontys Hogeschool Pedagogiek"/>
    <s v="006"/>
    <s v="Fontys Hogeschool Pedagogiek"/>
    <n v="29.33"/>
  </r>
  <r>
    <x v="4"/>
    <s v="3.91"/>
    <s v="Open Studieruimte"/>
    <n v="54.49"/>
    <s v="93"/>
    <s v="Studieruimte"/>
    <s v="G32"/>
    <x v="3"/>
    <s v="013"/>
    <s v="Fontys Opleidingscentrum Speciale Onderwijszorg"/>
    <s v="013"/>
    <s v="Fontys Opleidingscentrum Speciale Onderwijszorg"/>
    <n v="12.48"/>
  </r>
  <r>
    <x v="4"/>
    <s v="3.91"/>
    <s v="Open Studieruimte"/>
    <n v="54.49"/>
    <s v="93"/>
    <s v="Studieruimte"/>
    <s v="G32"/>
    <x v="3"/>
    <s v="058"/>
    <s v="Fontys Hogeschool Kind &amp; Educatie"/>
    <s v="058"/>
    <s v="Fontys Hogeschool Kind &amp; Educatie"/>
    <n v="58.19"/>
  </r>
  <r>
    <x v="4"/>
    <s v="3.91a"/>
    <s v="Gang"/>
    <n v="72.349999999999994"/>
    <s v="45"/>
    <s v="Gang"/>
    <s v="000"/>
    <x v="2"/>
    <s v="0"/>
    <s v=""/>
    <s v="000"/>
    <s v="Fontys"/>
    <n v="100"/>
  </r>
  <r>
    <x v="4"/>
    <s v="3.D1"/>
    <s v="Damestoilet"/>
    <n v="6.22"/>
    <s v="50"/>
    <s v="Toilet"/>
    <s v="000"/>
    <x v="2"/>
    <s v="0"/>
    <s v=""/>
    <s v="000"/>
    <s v="Fontys"/>
    <n v="100"/>
  </r>
  <r>
    <x v="4"/>
    <s v="3.H1"/>
    <s v="Herentoilet"/>
    <n v="6.23"/>
    <s v="50"/>
    <s v="Toilet"/>
    <s v="000"/>
    <x v="2"/>
    <s v="0"/>
    <s v=""/>
    <s v="000"/>
    <s v="Fontys"/>
    <n v="100"/>
  </r>
  <r>
    <x v="4"/>
    <s v="3.L1"/>
    <s v="Lift"/>
    <n v="3.22"/>
    <s v="41"/>
    <s v="Lift"/>
    <s v="000"/>
    <x v="2"/>
    <s v="0"/>
    <s v=""/>
    <s v="000"/>
    <s v="Fontys"/>
    <n v="100"/>
  </r>
  <r>
    <x v="4"/>
    <s v="3.S03"/>
    <s v="Schacht"/>
    <n v="2.48"/>
    <s v="20"/>
    <s v="Schacht"/>
    <s v="000"/>
    <x v="2"/>
    <s v="0"/>
    <s v=""/>
    <s v="000"/>
    <s v="Fontys"/>
    <n v="100"/>
  </r>
  <r>
    <x v="4"/>
    <s v="3.S1"/>
    <s v="Schacht"/>
    <n v="1.6"/>
    <s v="20"/>
    <s v="Schacht"/>
    <s v="000"/>
    <x v="2"/>
    <s v="0"/>
    <s v=""/>
    <s v="000"/>
    <s v="Fontys"/>
    <n v="100"/>
  </r>
  <r>
    <x v="4"/>
    <s v="3.S2"/>
    <s v="Schacht"/>
    <n v="1.1000000000000001"/>
    <s v="20"/>
    <s v="Schacht"/>
    <s v="000"/>
    <x v="2"/>
    <s v="0"/>
    <s v=""/>
    <s v="000"/>
    <s v="Fontys"/>
    <n v="100"/>
  </r>
  <r>
    <x v="4"/>
    <s v="3.S3"/>
    <s v="Schacht"/>
    <n v="0.9"/>
    <s v="20"/>
    <s v="Schacht"/>
    <s v="000"/>
    <x v="2"/>
    <s v="0"/>
    <s v=""/>
    <s v="000"/>
    <s v="Fontys"/>
    <n v="100"/>
  </r>
  <r>
    <x v="4"/>
    <s v="3.S4"/>
    <s v="Schacht"/>
    <n v="1.48"/>
    <s v="20"/>
    <s v="Schacht"/>
    <s v="000"/>
    <x v="2"/>
    <s v="0"/>
    <s v=""/>
    <s v="000"/>
    <s v="Fontys"/>
    <n v="100"/>
  </r>
  <r>
    <x v="4"/>
    <s v="3.T1"/>
    <s v="Trappenhuis"/>
    <n v="21.73"/>
    <s v="41"/>
    <s v="Trap"/>
    <s v="000"/>
    <x v="2"/>
    <s v="0"/>
    <s v=""/>
    <s v="000"/>
    <s v="Fontys"/>
    <n v="100"/>
  </r>
  <r>
    <x v="4"/>
    <s v="3.T2"/>
    <s v="Trappenhuis"/>
    <n v="21.7"/>
    <s v="41"/>
    <s v="Trap"/>
    <s v="000"/>
    <x v="2"/>
    <s v="0"/>
    <s v=""/>
    <s v="000"/>
    <s v="Fontys"/>
    <n v="100"/>
  </r>
  <r>
    <x v="5"/>
    <s v="0.01"/>
    <s v="Kantoor"/>
    <n v="26.44"/>
    <s v="81"/>
    <s v="Kantoor"/>
    <s v="021"/>
    <x v="23"/>
    <s v="021"/>
    <s v="Fontys Hogeschool Journalistiek"/>
    <s v="021"/>
    <s v="Fontys Hogeschool Journalistiek"/>
    <n v="100"/>
  </r>
  <r>
    <x v="5"/>
    <s v="0.02"/>
    <s v="Administratie"/>
    <n v="31.1"/>
    <s v="81"/>
    <s v="Kantoor"/>
    <s v="021"/>
    <x v="23"/>
    <s v="021"/>
    <s v="Fontys Hogeschool Journalistiek"/>
    <s v="021"/>
    <s v="Fontys Hogeschool Journalistiek"/>
    <n v="100"/>
  </r>
  <r>
    <x v="5"/>
    <s v="0.04"/>
    <s v="Docentenruimte"/>
    <n v="19.02"/>
    <s v="81"/>
    <s v="Kantoor"/>
    <s v="021"/>
    <x v="23"/>
    <s v="021"/>
    <s v="Fontys Hogeschool Journalistiek"/>
    <s v="021"/>
    <s v="Fontys Hogeschool Journalistiek"/>
    <n v="100"/>
  </r>
  <r>
    <x v="5"/>
    <s v="0.05"/>
    <s v="Docentenruimte"/>
    <n v="45"/>
    <s v="81"/>
    <s v="Kantoor"/>
    <s v="021"/>
    <x v="23"/>
    <s v="021"/>
    <s v="Fontys Hogeschool Journalistiek"/>
    <s v="021"/>
    <s v="Fontys Hogeschool Journalistiek"/>
    <n v="100"/>
  </r>
  <r>
    <x v="5"/>
    <s v="0.06"/>
    <s v="Docentenruimte"/>
    <n v="50.89"/>
    <s v="81"/>
    <s v="Kantoor"/>
    <s v="021"/>
    <x v="23"/>
    <s v="021"/>
    <s v="Fontys Hogeschool Journalistiek"/>
    <s v="021"/>
    <s v="Fontys Hogeschool Journalistiek"/>
    <n v="100"/>
  </r>
  <r>
    <x v="5"/>
    <s v="0.08"/>
    <s v="Berging"/>
    <n v="12.25"/>
    <s v="81"/>
    <s v="Kantoor"/>
    <s v="021"/>
    <x v="23"/>
    <s v="021"/>
    <s v="Fontys Hogeschool Journalistiek"/>
    <s v="021"/>
    <s v="Fontys Hogeschool Journalistiek"/>
    <n v="100"/>
  </r>
  <r>
    <x v="5"/>
    <s v="0.09"/>
    <s v="Kantoor"/>
    <n v="21.11"/>
    <s v="81"/>
    <s v="Kantoor"/>
    <s v="021"/>
    <x v="23"/>
    <s v="021"/>
    <s v="Fontys Hogeschool Journalistiek"/>
    <s v="021"/>
    <s v="Fontys Hogeschool Journalistiek"/>
    <n v="100"/>
  </r>
  <r>
    <x v="5"/>
    <s v="0.10"/>
    <s v="Nieuwspoort"/>
    <n v="16.97"/>
    <s v="81"/>
    <s v="Kantoor"/>
    <s v="021"/>
    <x v="23"/>
    <s v="021"/>
    <s v="Fontys Hogeschool Journalistiek"/>
    <s v="021"/>
    <s v="Fontys Hogeschool Journalistiek"/>
    <n v="100"/>
  </r>
  <r>
    <x v="5"/>
    <s v="0.11"/>
    <s v="Hal"/>
    <n v="433.35"/>
    <s v="45"/>
    <s v="Hal"/>
    <s v="000"/>
    <x v="2"/>
    <s v="0"/>
    <s v=""/>
    <s v="000"/>
    <s v="Fontys"/>
    <n v="100"/>
  </r>
  <r>
    <x v="5"/>
    <s v="0.11A"/>
    <s v="Entree"/>
    <n v="7.87"/>
    <s v="45"/>
    <s v="Entree"/>
    <s v="000"/>
    <x v="2"/>
    <s v="0"/>
    <s v=""/>
    <s v="000"/>
    <s v="Fontys"/>
    <n v="100"/>
  </r>
  <r>
    <x v="5"/>
    <s v="0.12"/>
    <s v="Garderobe"/>
    <n v="44.53"/>
    <s v="45"/>
    <s v="Gang"/>
    <s v="000"/>
    <x v="2"/>
    <s v="0"/>
    <s v=""/>
    <s v="000"/>
    <s v="Fontys"/>
    <n v="100"/>
  </r>
  <r>
    <x v="5"/>
    <s v="0.12A"/>
    <s v="Conciërgerie"/>
    <n v="23.88"/>
    <s v="81"/>
    <s v="Kantoor"/>
    <s v="062"/>
    <x v="5"/>
    <s v="062"/>
    <s v="Dienst Huisvesting en Facilitaire zaken"/>
    <s v="062"/>
    <s v="Dienst Huisvesting en Facilitaire zaken"/>
    <n v="100"/>
  </r>
  <r>
    <x v="5"/>
    <s v="0.13"/>
    <s v="Magazijn"/>
    <n v="24.54"/>
    <s v="60"/>
    <s v="Berging"/>
    <s v="N10"/>
    <x v="15"/>
    <s v="N00"/>
    <s v="Leegstand"/>
    <s v="N10"/>
    <s v="Beschikbaar"/>
    <n v="100"/>
  </r>
  <r>
    <x v="5"/>
    <s v="0.14"/>
    <s v="Groepsruimte"/>
    <n v="23.65"/>
    <s v="93"/>
    <s v="Projectruimte"/>
    <s v="021"/>
    <x v="23"/>
    <s v="021"/>
    <s v="Fontys Hogeschool Journalistiek"/>
    <s v="021"/>
    <s v="Fontys Hogeschool Journalistiek"/>
    <n v="100"/>
  </r>
  <r>
    <x v="5"/>
    <s v="0.15"/>
    <s v="EHBO"/>
    <n v="8.8800000000000008"/>
    <s v="81"/>
    <s v="Werkruimte"/>
    <s v="021"/>
    <x v="23"/>
    <s v="021"/>
    <s v="Fontys Hogeschool Journalistiek"/>
    <s v="021"/>
    <s v="Fontys Hogeschool Journalistiek"/>
    <n v="100"/>
  </r>
  <r>
    <x v="5"/>
    <s v="0.16"/>
    <s v="Stud.ver. Raak"/>
    <n v="23.07"/>
    <s v="81"/>
    <s v="Werkruimte"/>
    <s v="021"/>
    <x v="23"/>
    <s v="021"/>
    <s v="Fontys Hogeschool Journalistiek"/>
    <s v="021"/>
    <s v="Fontys Hogeschool Journalistiek"/>
    <n v="100"/>
  </r>
  <r>
    <x v="5"/>
    <s v="0.17"/>
    <s v="Berging"/>
    <n v="38.659999999999997"/>
    <s v="60"/>
    <s v="Berging"/>
    <s v="062"/>
    <x v="5"/>
    <s v="062"/>
    <s v="Dienst Huisvesting en Facilitaire zaken"/>
    <s v="062"/>
    <s v="Dienst Huisvesting en Facilitaire zaken"/>
    <n v="100"/>
  </r>
  <r>
    <x v="5"/>
    <s v="0.18"/>
    <s v="Patchruimte"/>
    <n v="13.59"/>
    <s v="30"/>
    <s v="Data/Tel"/>
    <s v="063"/>
    <x v="12"/>
    <s v="063"/>
    <s v="Dienst IT"/>
    <s v="063"/>
    <s v="Dienst IT"/>
    <n v="100"/>
  </r>
  <r>
    <x v="5"/>
    <s v="0.18A"/>
    <s v="Toilet"/>
    <n v="7.46"/>
    <s v="50"/>
    <s v="Toilet"/>
    <s v="000"/>
    <x v="2"/>
    <s v="0"/>
    <s v=""/>
    <s v="000"/>
    <s v="Fontys"/>
    <n v="100"/>
  </r>
  <r>
    <x v="5"/>
    <s v="0.18B"/>
    <s v="Toilet"/>
    <n v="7.39"/>
    <s v="50"/>
    <s v="Toilet"/>
    <s v="000"/>
    <x v="2"/>
    <s v="0"/>
    <s v=""/>
    <s v="000"/>
    <s v="Fontys"/>
    <n v="100"/>
  </r>
  <r>
    <x v="5"/>
    <s v="0.19"/>
    <s v="Kantine"/>
    <n v="269.54000000000002"/>
    <s v="70"/>
    <s v="Kantine"/>
    <s v="G21"/>
    <x v="9"/>
    <s v="G21"/>
    <s v="Restauratie"/>
    <s v="G21"/>
    <s v="Restauratie"/>
    <n v="100"/>
  </r>
  <r>
    <x v="5"/>
    <s v="0.19A"/>
    <s v="Techniek Geluid"/>
    <n v="6.05"/>
    <s v="30"/>
    <s v="Installatie"/>
    <s v="000"/>
    <x v="2"/>
    <s v="0"/>
    <s v=""/>
    <s v="000"/>
    <s v="Fontys"/>
    <n v="100"/>
  </r>
  <r>
    <x v="5"/>
    <s v="0.20"/>
    <s v="Uitgiftebalie"/>
    <n v="27.68"/>
    <s v="70"/>
    <s v="Keuken"/>
    <s v="E01"/>
    <x v="10"/>
    <s v="E01"/>
    <s v="Cateraar"/>
    <s v="E01"/>
    <s v="Cateraar"/>
    <n v="100"/>
  </r>
  <r>
    <x v="5"/>
    <s v="0.21"/>
    <s v="Keuken"/>
    <n v="12.74"/>
    <s v="70"/>
    <s v="Keuken"/>
    <s v="E01"/>
    <x v="10"/>
    <s v="E01"/>
    <s v="Cateraar"/>
    <s v="E01"/>
    <s v="Cateraar"/>
    <n v="100"/>
  </r>
  <r>
    <x v="5"/>
    <s v="0.21A"/>
    <s v="Containers"/>
    <n v="7.54"/>
    <s v="60"/>
    <s v="Berging"/>
    <s v="E01"/>
    <x v="10"/>
    <s v="E01"/>
    <s v="Cateraar"/>
    <s v="E01"/>
    <s v="Cateraar"/>
    <n v="100"/>
  </r>
  <r>
    <x v="5"/>
    <s v="0.22"/>
    <s v="Berging"/>
    <n v="14.43"/>
    <s v="60"/>
    <s v="Berging"/>
    <s v="E01"/>
    <x v="10"/>
    <s v="E01"/>
    <s v="Cateraar"/>
    <s v="E01"/>
    <s v="Cateraar"/>
    <n v="100"/>
  </r>
  <r>
    <x v="5"/>
    <s v="0.23"/>
    <s v="Directieruimte"/>
    <n v="28.88"/>
    <s v="81"/>
    <s v="Kantoor"/>
    <s v="021"/>
    <x v="23"/>
    <s v="021"/>
    <s v="Fontys Hogeschool Journalistiek"/>
    <s v="021"/>
    <s v="Fontys Hogeschool Journalistiek"/>
    <n v="100"/>
  </r>
  <r>
    <x v="5"/>
    <s v="0.24"/>
    <s v="Directieruimte"/>
    <n v="26.32"/>
    <s v="81"/>
    <s v="Kantoor"/>
    <s v="021"/>
    <x v="23"/>
    <s v="021"/>
    <s v="Fontys Hogeschool Journalistiek"/>
    <s v="021"/>
    <s v="Fontys Hogeschool Journalistiek"/>
    <n v="100"/>
  </r>
  <r>
    <x v="5"/>
    <s v="0.25"/>
    <s v="Docentenruimte"/>
    <n v="33.659999999999997"/>
    <s v="81"/>
    <s v="Kantoor"/>
    <s v="021"/>
    <x v="23"/>
    <s v="021"/>
    <s v="Fontys Hogeschool Journalistiek"/>
    <s v="021"/>
    <s v="Fontys Hogeschool Journalistiek"/>
    <n v="100"/>
  </r>
  <r>
    <x v="5"/>
    <s v="0.26"/>
    <s v="Docentenruimte"/>
    <n v="21.41"/>
    <s v="81"/>
    <s v="Kantoor"/>
    <s v="021"/>
    <x v="23"/>
    <s v="021"/>
    <s v="Fontys Hogeschool Journalistiek"/>
    <s v="021"/>
    <s v="Fontys Hogeschool Journalistiek"/>
    <n v="100"/>
  </r>
  <r>
    <x v="5"/>
    <s v="0.27"/>
    <s v="Docentenruimte"/>
    <n v="26.37"/>
    <s v="81"/>
    <s v="Kantoor"/>
    <s v="021"/>
    <x v="23"/>
    <s v="021"/>
    <s v="Fontys Hogeschool Journalistiek"/>
    <s v="021"/>
    <s v="Fontys Hogeschool Journalistiek"/>
    <n v="100"/>
  </r>
  <r>
    <x v="5"/>
    <s v="0.28"/>
    <s v="Docentenruimte"/>
    <n v="26.66"/>
    <s v="81"/>
    <s v="Kantoor"/>
    <s v="021"/>
    <x v="23"/>
    <s v="021"/>
    <s v="Fontys Hogeschool Journalistiek"/>
    <s v="021"/>
    <s v="Fontys Hogeschool Journalistiek"/>
    <n v="100"/>
  </r>
  <r>
    <x v="5"/>
    <s v="0.29"/>
    <s v="Groepsruimte"/>
    <n v="21.94"/>
    <s v="93"/>
    <s v="Projectruimte"/>
    <s v="021"/>
    <x v="23"/>
    <s v="021"/>
    <s v="Fontys Hogeschool Journalistiek"/>
    <s v="021"/>
    <s v="Fontys Hogeschool Journalistiek"/>
    <n v="100"/>
  </r>
  <r>
    <x v="5"/>
    <s v="0.30"/>
    <s v="Theorielokaal"/>
    <n v="53.07"/>
    <s v="91"/>
    <s v="Leslokaal"/>
    <s v="021"/>
    <x v="23"/>
    <s v="021"/>
    <s v="Fontys Hogeschool Journalistiek"/>
    <s v="021"/>
    <s v="Fontys Hogeschool Journalistiek"/>
    <n v="100"/>
  </r>
  <r>
    <x v="5"/>
    <s v="0.31"/>
    <s v="Theorielokaal"/>
    <n v="53.31"/>
    <s v="91"/>
    <s v="Leslokaal"/>
    <s v="021"/>
    <x v="23"/>
    <s v="021"/>
    <s v="Fontys Hogeschool Journalistiek"/>
    <s v="021"/>
    <s v="Fontys Hogeschool Journalistiek"/>
    <n v="100"/>
  </r>
  <r>
    <x v="5"/>
    <s v="0.35"/>
    <s v="Werkruimte"/>
    <n v="26.54"/>
    <s v="81"/>
    <s v="Werkruimte"/>
    <s v="021"/>
    <x v="23"/>
    <s v="021"/>
    <s v="Fontys Hogeschool Journalistiek"/>
    <s v="021"/>
    <s v="Fontys Hogeschool Journalistiek"/>
    <n v="100"/>
  </r>
  <r>
    <x v="5"/>
    <s v="0.36"/>
    <s v="Medewerkerskamer"/>
    <n v="90.2"/>
    <s v="80"/>
    <s v="Koffiekamer"/>
    <s v="021"/>
    <x v="23"/>
    <s v="021"/>
    <s v="Fontys Hogeschool Journalistiek"/>
    <s v="021"/>
    <s v="Fontys Hogeschool Journalistiek"/>
    <n v="100"/>
  </r>
  <r>
    <x v="5"/>
    <s v="0.37"/>
    <s v="Berging"/>
    <n v="24.62"/>
    <s v="60"/>
    <s v="Berging"/>
    <s v="021"/>
    <x v="23"/>
    <s v="021"/>
    <s v="Fontys Hogeschool Journalistiek"/>
    <s v="021"/>
    <s v="Fontys Hogeschool Journalistiek"/>
    <n v="100"/>
  </r>
  <r>
    <x v="5"/>
    <s v="0.37A"/>
    <s v="Berging"/>
    <n v="6"/>
    <s v="60"/>
    <s v="Berging"/>
    <s v="021"/>
    <x v="23"/>
    <s v="021"/>
    <s v="Fontys Hogeschool Journalistiek"/>
    <s v="021"/>
    <s v="Fontys Hogeschool Journalistiek"/>
    <n v="100"/>
  </r>
  <r>
    <x v="5"/>
    <s v="0.38"/>
    <s v="Berging"/>
    <n v="6.98"/>
    <s v="60"/>
    <s v="Berging"/>
    <s v="021"/>
    <x v="23"/>
    <s v="021"/>
    <s v="Fontys Hogeschool Journalistiek"/>
    <s v="021"/>
    <s v="Fontys Hogeschool Journalistiek"/>
    <n v="100"/>
  </r>
  <r>
    <x v="5"/>
    <s v="0.39"/>
    <s v="Mediatheek"/>
    <n v="279.63"/>
    <s v="93"/>
    <s v="Mediatheek"/>
    <s v="G32"/>
    <x v="3"/>
    <s v="021"/>
    <s v="Fontys Hogeschool Journalistiek"/>
    <s v="021"/>
    <s v="Fontys Hogeschool Journalistiek"/>
    <n v="100"/>
  </r>
  <r>
    <x v="5"/>
    <s v="0.39A"/>
    <s v="Balie Mediatheek"/>
    <n v="23.34"/>
    <s v="93"/>
    <s v="Mediatheek"/>
    <s v="021"/>
    <x v="23"/>
    <s v="021"/>
    <s v="Fontys Hogeschool Journalistiek"/>
    <s v="021"/>
    <s v="Fontys Hogeschool Journalistiek"/>
    <n v="100"/>
  </r>
  <r>
    <x v="5"/>
    <s v="0.39B"/>
    <s v="Mediatheek"/>
    <n v="13.88"/>
    <s v="93"/>
    <s v="Mediatheek"/>
    <s v="021"/>
    <x v="23"/>
    <s v="021"/>
    <s v="Fontys Hogeschool Journalistiek"/>
    <s v="021"/>
    <s v="Fontys Hogeschool Journalistiek"/>
    <n v="100"/>
  </r>
  <r>
    <x v="5"/>
    <s v="0.40"/>
    <s v="Damestoilet"/>
    <n v="10.87"/>
    <s v="50"/>
    <s v="Toilet"/>
    <s v="000"/>
    <x v="2"/>
    <s v="0"/>
    <s v=""/>
    <s v="000"/>
    <s v="Fontys"/>
    <n v="100"/>
  </r>
  <r>
    <x v="5"/>
    <s v="0.41"/>
    <s v="Herentoilet"/>
    <n v="9.2100000000000009"/>
    <s v="50"/>
    <s v="Toilet"/>
    <s v="000"/>
    <x v="2"/>
    <s v="0"/>
    <s v=""/>
    <s v="000"/>
    <s v="Fontys"/>
    <n v="100"/>
  </r>
  <r>
    <x v="5"/>
    <s v="0.42"/>
    <s v="Werkkast"/>
    <n v="1.89"/>
    <s v="60"/>
    <s v="Werkkast"/>
    <s v="E10"/>
    <x v="11"/>
    <s v="E10"/>
    <s v="Schoonmaak"/>
    <s v="E10"/>
    <s v="Schoonmaak"/>
    <n v="100"/>
  </r>
  <r>
    <x v="5"/>
    <s v="0.43"/>
    <s v="Miva Toilet"/>
    <n v="3.59"/>
    <s v="50"/>
    <s v="Toilet"/>
    <s v="000"/>
    <x v="2"/>
    <s v="0"/>
    <s v=""/>
    <s v="000"/>
    <s v="Fontys"/>
    <n v="100"/>
  </r>
  <r>
    <x v="5"/>
    <s v="0.44"/>
    <s v="E-kast"/>
    <n v="1.35"/>
    <s v="30"/>
    <s v="Elektra"/>
    <s v="R30"/>
    <x v="1"/>
    <s v="R30"/>
    <s v="Gebouw"/>
    <s v="R30"/>
    <s v="Gebouw"/>
    <n v="100"/>
  </r>
  <r>
    <x v="5"/>
    <s v="0.45"/>
    <s v="Toilet"/>
    <n v="7.62"/>
    <s v="50"/>
    <s v="Toilet"/>
    <s v="000"/>
    <x v="2"/>
    <s v="0"/>
    <s v=""/>
    <s v="000"/>
    <s v="Fontys"/>
    <n v="100"/>
  </r>
  <r>
    <x v="5"/>
    <s v="0.46"/>
    <s v="Lift"/>
    <n v="3.58"/>
    <s v="41"/>
    <s v="Lift"/>
    <s v="000"/>
    <x v="2"/>
    <s v="0"/>
    <s v=""/>
    <s v="000"/>
    <s v="Fontys"/>
    <n v="100"/>
  </r>
  <r>
    <x v="5"/>
    <s v="0.47"/>
    <s v="Gang"/>
    <n v="49.12"/>
    <s v="45"/>
    <s v="Gang"/>
    <s v="000"/>
    <x v="2"/>
    <s v="0"/>
    <s v=""/>
    <s v="000"/>
    <s v="Fontys"/>
    <n v="100"/>
  </r>
  <r>
    <x v="5"/>
    <s v="0.47B"/>
    <s v="Werkkast"/>
    <n v="0.94"/>
    <s v="60"/>
    <s v="Werkkast"/>
    <s v="E10"/>
    <x v="11"/>
    <s v="E10"/>
    <s v="Schoonmaak"/>
    <s v="E10"/>
    <s v="Schoonmaak"/>
    <n v="100"/>
  </r>
  <r>
    <x v="5"/>
    <s v="0.48"/>
    <s v="CV-ruimte"/>
    <n v="10.31"/>
    <s v="30"/>
    <s v="Cv/Lbh"/>
    <s v="R30"/>
    <x v="1"/>
    <s v="R30"/>
    <s v="Gebouw"/>
    <s v="R30"/>
    <s v="Gebouw"/>
    <n v="100"/>
  </r>
  <r>
    <x v="5"/>
    <s v="0.48A"/>
    <s v="Regelkast Stadsverw."/>
    <n v="6.49"/>
    <s v="30"/>
    <s v="Cv/Lbh"/>
    <s v="R30"/>
    <x v="1"/>
    <s v="R30"/>
    <s v="Gebouw"/>
    <s v="R30"/>
    <s v="Gebouw"/>
    <n v="100"/>
  </r>
  <r>
    <x v="5"/>
    <s v="0.48B"/>
    <s v="Gasmeter"/>
    <n v="0.64"/>
    <s v="30"/>
    <s v="Installatie"/>
    <s v="R30"/>
    <x v="1"/>
    <s v="R30"/>
    <s v="Gebouw"/>
    <s v="R30"/>
    <s v="Gebouw"/>
    <n v="100"/>
  </r>
  <r>
    <x v="5"/>
    <s v="0.50"/>
    <s v="Docentenruimte"/>
    <n v="19.760000000000002"/>
    <s v="81"/>
    <s v="Kantoor"/>
    <s v="021"/>
    <x v="23"/>
    <s v="021"/>
    <s v="Fontys Hogeschool Journalistiek"/>
    <s v="021"/>
    <s v="Fontys Hogeschool Journalistiek"/>
    <n v="100"/>
  </r>
  <r>
    <x v="5"/>
    <s v="0.51"/>
    <s v="Docentenruimte"/>
    <n v="19.87"/>
    <s v="81"/>
    <s v="Kantoor"/>
    <s v="021"/>
    <x v="23"/>
    <s v="021"/>
    <s v="Fontys Hogeschool Journalistiek"/>
    <s v="021"/>
    <s v="Fontys Hogeschool Journalistiek"/>
    <n v="100"/>
  </r>
  <r>
    <x v="5"/>
    <s v="0.52"/>
    <s v="Docentenruimte"/>
    <n v="19.920000000000002"/>
    <s v="81"/>
    <s v="Kantoor"/>
    <s v="021"/>
    <x v="23"/>
    <s v="021"/>
    <s v="Fontys Hogeschool Journalistiek"/>
    <s v="021"/>
    <s v="Fontys Hogeschool Journalistiek"/>
    <n v="100"/>
  </r>
  <r>
    <x v="5"/>
    <s v="0.53"/>
    <s v="Docentenruimte"/>
    <n v="19.920000000000002"/>
    <s v="81"/>
    <s v="Kantoor"/>
    <s v="021"/>
    <x v="23"/>
    <s v="021"/>
    <s v="Fontys Hogeschool Journalistiek"/>
    <s v="021"/>
    <s v="Fontys Hogeschool Journalistiek"/>
    <n v="100"/>
  </r>
  <r>
    <x v="5"/>
    <s v="0.54"/>
    <s v="Docentenruimte"/>
    <n v="40.340000000000003"/>
    <s v="81"/>
    <s v="Kantoor"/>
    <s v="021"/>
    <x v="23"/>
    <s v="021"/>
    <s v="Fontys Hogeschool Journalistiek"/>
    <s v="021"/>
    <s v="Fontys Hogeschool Journalistiek"/>
    <n v="100"/>
  </r>
  <r>
    <x v="5"/>
    <s v="0.56"/>
    <s v="Kantoor"/>
    <n v="40.17"/>
    <s v="81"/>
    <s v="Kantoor"/>
    <s v="021"/>
    <x v="23"/>
    <s v="021"/>
    <s v="Fontys Hogeschool Journalistiek"/>
    <s v="021"/>
    <s v="Fontys Hogeschool Journalistiek"/>
    <n v="100"/>
  </r>
  <r>
    <x v="5"/>
    <s v="0.58"/>
    <s v="Kantoor"/>
    <n v="14.28"/>
    <s v="81"/>
    <s v="Kantoor"/>
    <s v="068"/>
    <x v="8"/>
    <s v="068"/>
    <s v="Dienst Studentenvoorzieningen"/>
    <s v="068"/>
    <s v="Dienst Studentenvoorzieningen"/>
    <n v="100"/>
  </r>
  <r>
    <x v="5"/>
    <s v="0.59"/>
    <s v="Kantoor"/>
    <n v="21.47"/>
    <s v="81"/>
    <s v="Kantoor"/>
    <s v="021"/>
    <x v="23"/>
    <s v="021"/>
    <s v="Fontys Hogeschool Journalistiek"/>
    <s v="021"/>
    <s v="Fontys Hogeschool Journalistiek"/>
    <n v="100"/>
  </r>
  <r>
    <x v="5"/>
    <s v="0.60"/>
    <s v="Kantoor"/>
    <n v="21.08"/>
    <s v="81"/>
    <s v="Kantoor"/>
    <s v="021"/>
    <x v="23"/>
    <s v="021"/>
    <s v="Fontys Hogeschool Journalistiek"/>
    <s v="021"/>
    <s v="Fontys Hogeschool Journalistiek"/>
    <n v="100"/>
  </r>
  <r>
    <x v="5"/>
    <s v="0.61"/>
    <s v="Kantoor"/>
    <n v="23.78"/>
    <s v="81"/>
    <s v="Kantoor"/>
    <s v="021"/>
    <x v="23"/>
    <s v="021"/>
    <s v="Fontys Hogeschool Journalistiek"/>
    <s v="021"/>
    <s v="Fontys Hogeschool Journalistiek"/>
    <n v="100"/>
  </r>
  <r>
    <x v="5"/>
    <s v="0.63"/>
    <s v="Spreekkamer"/>
    <n v="8.68"/>
    <s v="93"/>
    <s v="Projectruimte"/>
    <s v="021"/>
    <x v="23"/>
    <s v="021"/>
    <s v="Fontys Hogeschool Journalistiek"/>
    <s v="021"/>
    <s v="Fontys Hogeschool Journalistiek"/>
    <n v="100"/>
  </r>
  <r>
    <x v="5"/>
    <s v="0.64"/>
    <s v="Docentenkamer"/>
    <n v="21.22"/>
    <s v="81"/>
    <s v="Kantoor"/>
    <s v="021"/>
    <x v="23"/>
    <s v="021"/>
    <s v="Fontys Hogeschool Journalistiek"/>
    <s v="021"/>
    <s v="Fontys Hogeschool Journalistiek"/>
    <n v="100"/>
  </r>
  <r>
    <x v="5"/>
    <s v="0.66"/>
    <s v="Kantoor"/>
    <n v="36.840000000000003"/>
    <s v="81"/>
    <s v="Kantoor"/>
    <s v="021"/>
    <x v="23"/>
    <s v="021"/>
    <s v="Fontys Hogeschool Journalistiek"/>
    <s v="021"/>
    <s v="Fontys Hogeschool Journalistiek"/>
    <n v="100"/>
  </r>
  <r>
    <x v="5"/>
    <s v="0.67"/>
    <s v="Kantoor"/>
    <n v="31.76"/>
    <s v="81"/>
    <s v="Kantoor"/>
    <s v="021"/>
    <x v="23"/>
    <s v="021"/>
    <s v="Fontys Hogeschool Journalistiek"/>
    <s v="021"/>
    <s v="Fontys Hogeschool Journalistiek"/>
    <n v="100"/>
  </r>
  <r>
    <x v="5"/>
    <s v="0.68"/>
    <s v="Kantoor"/>
    <n v="18.559999999999999"/>
    <s v="81"/>
    <s v="Kantoor"/>
    <s v="021"/>
    <x v="23"/>
    <s v="021"/>
    <s v="Fontys Hogeschool Journalistiek"/>
    <s v="021"/>
    <s v="Fontys Hogeschool Journalistiek"/>
    <n v="100"/>
  </r>
  <r>
    <x v="5"/>
    <s v="0.71"/>
    <s v="Leegstand"/>
    <n v="89.5"/>
    <s v="91"/>
    <s v="Collegezaal"/>
    <s v="021"/>
    <x v="23"/>
    <s v="021"/>
    <s v="Fontys Hogeschool Journalistiek"/>
    <s v="021"/>
    <s v="Fontys Hogeschool Journalistiek"/>
    <n v="100"/>
  </r>
  <r>
    <x v="5"/>
    <s v="0.74A"/>
    <s v="Trap"/>
    <n v="3.45"/>
    <s v="41"/>
    <s v="Trap"/>
    <s v="000"/>
    <x v="2"/>
    <s v="0"/>
    <s v=""/>
    <s v="000"/>
    <s v="Fontys"/>
    <n v="100"/>
  </r>
  <r>
    <x v="5"/>
    <s v="0.75"/>
    <s v="Leslokaal"/>
    <n v="82.82"/>
    <s v="91"/>
    <s v="Leslokaal"/>
    <s v="021"/>
    <x v="23"/>
    <s v="021"/>
    <s v="Fontys Hogeschool Journalistiek"/>
    <s v="021"/>
    <s v="Fontys Hogeschool Journalistiek"/>
    <n v="100"/>
  </r>
  <r>
    <x v="5"/>
    <s v="0.75A"/>
    <s v="Trap"/>
    <n v="2.6"/>
    <s v="41"/>
    <s v="Trap"/>
    <s v="000"/>
    <x v="2"/>
    <s v="0"/>
    <s v=""/>
    <s v="000"/>
    <s v="Fontys"/>
    <n v="100"/>
  </r>
  <r>
    <x v="5"/>
    <s v="0.76"/>
    <s v="Docentenkamer"/>
    <n v="21.25"/>
    <s v="81"/>
    <s v="Kantoor"/>
    <s v="021"/>
    <x v="23"/>
    <s v="021"/>
    <s v="Fontys Hogeschool Journalistiek"/>
    <s v="021"/>
    <s v="Fontys Hogeschool Journalistiek"/>
    <n v="100"/>
  </r>
  <r>
    <x v="5"/>
    <s v="0.76A"/>
    <s v="Patio"/>
    <n v="144.85"/>
    <s v="10"/>
    <s v="Patio"/>
    <s v="000"/>
    <x v="2"/>
    <s v="0"/>
    <s v=""/>
    <s v="000"/>
    <s v="Fontys"/>
    <n v="100"/>
  </r>
  <r>
    <x v="5"/>
    <s v="0.77"/>
    <s v="Theorielokaal"/>
    <n v="36.92"/>
    <s v="91"/>
    <s v="Leslokaal"/>
    <s v="021"/>
    <x v="23"/>
    <s v="021"/>
    <s v="Fontys Hogeschool Journalistiek"/>
    <s v="021"/>
    <s v="Fontys Hogeschool Journalistiek"/>
    <n v="100"/>
  </r>
  <r>
    <x v="5"/>
    <s v="0.78"/>
    <s v="Projectonderwijs"/>
    <n v="35.93"/>
    <s v="93"/>
    <s v="Projectruimte"/>
    <s v="021"/>
    <x v="23"/>
    <s v="021"/>
    <s v="Fontys Hogeschool Journalistiek"/>
    <s v="021"/>
    <s v="Fontys Hogeschool Journalistiek"/>
    <n v="100"/>
  </r>
  <r>
    <x v="5"/>
    <s v="0.81"/>
    <s v="Groepsruimte"/>
    <n v="57.95"/>
    <s v="93"/>
    <s v="Projectruimte"/>
    <s v="089"/>
    <x v="24"/>
    <s v="089"/>
    <s v="Juridische Hogeschool Avans / Fontys"/>
    <s v="089"/>
    <s v="Juridische Hogeschool Avans / Fontys"/>
    <n v="100"/>
  </r>
  <r>
    <x v="5"/>
    <s v="0.82"/>
    <s v="Collegezaal"/>
    <n v="141.49"/>
    <s v="91"/>
    <s v="Collegezaal"/>
    <s v="089"/>
    <x v="24"/>
    <s v="089"/>
    <s v="Juridische Hogeschool Avans / Fontys"/>
    <s v="089"/>
    <s v="Juridische Hogeschool Avans / Fontys"/>
    <n v="100"/>
  </r>
  <r>
    <x v="5"/>
    <s v="0.82A"/>
    <s v="Patio"/>
    <n v="93.63"/>
    <s v="10"/>
    <s v="Patio"/>
    <s v="000"/>
    <x v="2"/>
    <s v="0"/>
    <s v=""/>
    <s v="000"/>
    <s v="Fontys"/>
    <n v="100"/>
  </r>
  <r>
    <x v="5"/>
    <s v="0.83"/>
    <s v="Theorielokaal"/>
    <n v="65.06"/>
    <s v="91"/>
    <s v="Leslokaal"/>
    <s v="021"/>
    <x v="23"/>
    <s v="021"/>
    <s v="Fontys Hogeschool Journalistiek"/>
    <s v="021"/>
    <s v="Fontys Hogeschool Journalistiek"/>
    <n v="100"/>
  </r>
  <r>
    <x v="5"/>
    <s v="0.84"/>
    <s v="Theorielokaal"/>
    <n v="54.47"/>
    <s v="91"/>
    <s v="Leslokaal"/>
    <s v="021"/>
    <x v="23"/>
    <s v="021"/>
    <s v="Fontys Hogeschool Journalistiek"/>
    <s v="021"/>
    <s v="Fontys Hogeschool Journalistiek"/>
    <n v="100"/>
  </r>
  <r>
    <x v="5"/>
    <s v="0.90"/>
    <s v="Gang"/>
    <n v="85.53"/>
    <s v="45"/>
    <s v="Gang"/>
    <s v="000"/>
    <x v="2"/>
    <s v="0"/>
    <s v=""/>
    <s v="000"/>
    <s v="Fontys"/>
    <n v="100"/>
  </r>
  <r>
    <x v="5"/>
    <s v="0.91"/>
    <s v="Gang"/>
    <n v="40.49"/>
    <s v="45"/>
    <s v="Gang"/>
    <s v="000"/>
    <x v="2"/>
    <s v="0"/>
    <s v=""/>
    <s v="000"/>
    <s v="Fontys"/>
    <n v="100"/>
  </r>
  <r>
    <x v="5"/>
    <s v="0.91A"/>
    <s v="Werkkast"/>
    <n v="2.21"/>
    <s v="60"/>
    <s v="Werkkast"/>
    <s v="E10"/>
    <x v="11"/>
    <s v="E10"/>
    <s v="Schoonmaak"/>
    <s v="E10"/>
    <s v="Schoonmaak"/>
    <n v="100"/>
  </r>
  <r>
    <x v="5"/>
    <s v="0.92"/>
    <s v="Gang"/>
    <n v="22.83"/>
    <s v="45"/>
    <s v="Gang"/>
    <s v="000"/>
    <x v="2"/>
    <s v="0"/>
    <s v=""/>
    <s v="000"/>
    <s v="Fontys"/>
    <n v="100"/>
  </r>
  <r>
    <x v="5"/>
    <s v="0.92A"/>
    <s v="E-kast"/>
    <n v="0.69"/>
    <s v="30"/>
    <s v="Elektra"/>
    <s v="R30"/>
    <x v="1"/>
    <s v="R30"/>
    <s v="Gebouw"/>
    <s v="R30"/>
    <s v="Gebouw"/>
    <n v="100"/>
  </r>
  <r>
    <x v="5"/>
    <s v="0.92B"/>
    <s v="Damestoilet"/>
    <n v="11.83"/>
    <s v="50"/>
    <s v="Toilet"/>
    <s v="000"/>
    <x v="2"/>
    <s v="0"/>
    <s v=""/>
    <s v="000"/>
    <s v="Fontys"/>
    <n v="100"/>
  </r>
  <r>
    <x v="5"/>
    <s v="0.92C"/>
    <s v="Werkkast"/>
    <n v="4.66"/>
    <s v="60"/>
    <s v="Werkkast"/>
    <s v="E10"/>
    <x v="11"/>
    <s v="E10"/>
    <s v="Schoonmaak"/>
    <s v="E10"/>
    <s v="Schoonmaak"/>
    <n v="100"/>
  </r>
  <r>
    <x v="5"/>
    <s v="0.92D"/>
    <s v="Herentoilet"/>
    <n v="9.9499999999999993"/>
    <s v="50"/>
    <s v="Toilet"/>
    <s v="000"/>
    <x v="2"/>
    <s v="0"/>
    <s v=""/>
    <s v="000"/>
    <s v="Fontys"/>
    <n v="100"/>
  </r>
  <r>
    <x v="5"/>
    <s v="0.93"/>
    <s v="Gang"/>
    <n v="35.11"/>
    <s v="45"/>
    <s v="Gang"/>
    <s v="000"/>
    <x v="2"/>
    <s v="0"/>
    <s v=""/>
    <s v="000"/>
    <s v="Fontys"/>
    <n v="100"/>
  </r>
  <r>
    <x v="5"/>
    <s v="0.94"/>
    <s v="Gang"/>
    <n v="93.14"/>
    <s v="45"/>
    <s v="Gang"/>
    <s v="000"/>
    <x v="2"/>
    <s v="0"/>
    <s v=""/>
    <s v="000"/>
    <s v="Fontys"/>
    <n v="100"/>
  </r>
  <r>
    <x v="5"/>
    <s v="0.94B"/>
    <s v="Portaal"/>
    <n v="15.72"/>
    <s v="45"/>
    <s v="Portaal"/>
    <s v="000"/>
    <x v="2"/>
    <s v="0"/>
    <s v=""/>
    <s v="000"/>
    <s v="Fontys"/>
    <n v="100"/>
  </r>
  <r>
    <x v="5"/>
    <s v="0.95"/>
    <s v="Gang"/>
    <n v="63.22"/>
    <s v="45"/>
    <s v="Gang"/>
    <s v="000"/>
    <x v="2"/>
    <s v="0"/>
    <s v=""/>
    <s v="000"/>
    <s v="Fontys"/>
    <n v="100"/>
  </r>
  <r>
    <x v="5"/>
    <s v="0.96"/>
    <s v="Gang"/>
    <n v="82.18"/>
    <s v="45"/>
    <s v="Gang"/>
    <s v="000"/>
    <x v="2"/>
    <s v="0"/>
    <s v=""/>
    <s v="000"/>
    <s v="Fontys"/>
    <n v="100"/>
  </r>
  <r>
    <x v="5"/>
    <s v="0.97"/>
    <s v="Portaal"/>
    <n v="17.84"/>
    <s v="45"/>
    <s v="Portaal"/>
    <s v="000"/>
    <x v="2"/>
    <s v="0"/>
    <s v=""/>
    <s v="000"/>
    <s v="Fontys"/>
    <n v="100"/>
  </r>
  <r>
    <x v="5"/>
    <s v="0.97A"/>
    <s v="Berging"/>
    <n v="0.77"/>
    <s v="60"/>
    <s v="Berging"/>
    <s v="062"/>
    <x v="5"/>
    <s v="062"/>
    <s v="Dienst Huisvesting en Facilitaire zaken"/>
    <s v="062"/>
    <s v="Dienst Huisvesting en Facilitaire zaken"/>
    <n v="100"/>
  </r>
  <r>
    <x v="5"/>
    <s v="1.01"/>
    <s v="Interview ruimte"/>
    <n v="23.05"/>
    <s v="92"/>
    <s v="Praktica"/>
    <s v="021"/>
    <x v="23"/>
    <s v="021"/>
    <s v="Fontys Hogeschool Journalistiek"/>
    <s v="021"/>
    <s v="Fontys Hogeschool Journalistiek"/>
    <n v="100"/>
  </r>
  <r>
    <x v="5"/>
    <s v="1.02"/>
    <s v="Radiostudio"/>
    <n v="48.51"/>
    <s v="92"/>
    <s v="Praktica"/>
    <s v="021"/>
    <x v="23"/>
    <s v="021"/>
    <s v="Fontys Hogeschool Journalistiek"/>
    <s v="021"/>
    <s v="Fontys Hogeschool Journalistiek"/>
    <n v="100"/>
  </r>
  <r>
    <x v="5"/>
    <s v="1.03"/>
    <s v="Opname ruimte"/>
    <n v="26.36"/>
    <s v="92"/>
    <s v="Praktica"/>
    <s v="021"/>
    <x v="23"/>
    <s v="021"/>
    <s v="Fontys Hogeschool Journalistiek"/>
    <s v="021"/>
    <s v="Fontys Hogeschool Journalistiek"/>
    <n v="100"/>
  </r>
  <r>
    <x v="5"/>
    <s v="1.04"/>
    <s v="Vergaderruimte"/>
    <n v="23.86"/>
    <s v="81"/>
    <s v="Kantoor"/>
    <s v="021"/>
    <x v="23"/>
    <s v="021"/>
    <s v="Fontys Hogeschool Journalistiek"/>
    <s v="021"/>
    <s v="Fontys Hogeschool Journalistiek"/>
    <n v="100"/>
  </r>
  <r>
    <x v="5"/>
    <s v="1.05"/>
    <s v="Leslokaal"/>
    <n v="49.95"/>
    <s v="91"/>
    <s v="Leslokaal"/>
    <s v="089"/>
    <x v="24"/>
    <s v="089"/>
    <s v="Juridische Hogeschool Avans / Fontys"/>
    <s v="089"/>
    <s v="Juridische Hogeschool Avans / Fontys"/>
    <n v="100"/>
  </r>
  <r>
    <x v="5"/>
    <s v="1.07"/>
    <s v="TV-studio"/>
    <n v="156.18"/>
    <s v="92"/>
    <s v="Praktica"/>
    <s v="021"/>
    <x v="23"/>
    <s v="021"/>
    <s v="Fontys Hogeschool Journalistiek"/>
    <s v="021"/>
    <s v="Fontys Hogeschool Journalistiek"/>
    <n v="100"/>
  </r>
  <r>
    <x v="5"/>
    <s v="1.08"/>
    <s v="Montage AV"/>
    <n v="20.83"/>
    <s v="92"/>
    <s v="Praktica"/>
    <s v="021"/>
    <x v="23"/>
    <s v="021"/>
    <s v="Fontys Hogeschool Journalistiek"/>
    <s v="021"/>
    <s v="Fontys Hogeschool Journalistiek"/>
    <n v="100"/>
  </r>
  <r>
    <x v="5"/>
    <s v="1.09"/>
    <s v="Regiekamer"/>
    <n v="47.68"/>
    <s v="92"/>
    <s v="Praktica"/>
    <s v="021"/>
    <x v="23"/>
    <s v="021"/>
    <s v="Fontys Hogeschool Journalistiek"/>
    <s v="021"/>
    <s v="Fontys Hogeschool Journalistiek"/>
    <n v="100"/>
  </r>
  <r>
    <x v="5"/>
    <s v="1.11"/>
    <s v="Spreekcel"/>
    <n v="3.71"/>
    <s v="92"/>
    <s v="Praktica"/>
    <s v="021"/>
    <x v="23"/>
    <s v="021"/>
    <s v="Fontys Hogeschool Journalistiek"/>
    <s v="021"/>
    <s v="Fontys Hogeschool Journalistiek"/>
    <n v="100"/>
  </r>
  <r>
    <x v="5"/>
    <s v="1.13"/>
    <s v=""/>
    <n v="24.48"/>
    <s v="93"/>
    <s v="Projectruimte"/>
    <s v="N10"/>
    <x v="15"/>
    <s v="N00"/>
    <s v="Leegstand"/>
    <s v="N10"/>
    <s v="Beschikbaar"/>
    <n v="100"/>
  </r>
  <r>
    <x v="5"/>
    <s v="1.14"/>
    <s v=""/>
    <n v="23.22"/>
    <s v="93"/>
    <s v="Projectruimte"/>
    <s v="N10"/>
    <x v="15"/>
    <s v="N00"/>
    <s v="Leegstand"/>
    <s v="N10"/>
    <s v="Beschikbaar"/>
    <n v="100"/>
  </r>
  <r>
    <x v="5"/>
    <s v="1.16"/>
    <s v=""/>
    <n v="17.95"/>
    <s v="93"/>
    <s v="Projectruimte"/>
    <s v="N10"/>
    <x v="15"/>
    <s v="N00"/>
    <s v="Leegstand"/>
    <s v="N10"/>
    <s v="Beschikbaar"/>
    <n v="100"/>
  </r>
  <r>
    <x v="5"/>
    <s v="1.17"/>
    <s v="Spreekkamer"/>
    <n v="9.25"/>
    <s v="93"/>
    <s v="Projectruimte"/>
    <s v="021"/>
    <x v="23"/>
    <s v="021"/>
    <s v="Fontys Hogeschool Journalistiek"/>
    <s v="021"/>
    <s v="Fontys Hogeschool Journalistiek"/>
    <n v="100"/>
  </r>
  <r>
    <x v="5"/>
    <s v="1.18"/>
    <s v="Decoropslag"/>
    <n v="23.88"/>
    <s v="92"/>
    <s v="Kabinet"/>
    <s v="021"/>
    <x v="23"/>
    <s v="021"/>
    <s v="Fontys Hogeschool Journalistiek"/>
    <s v="021"/>
    <s v="Fontys Hogeschool Journalistiek"/>
    <n v="100"/>
  </r>
  <r>
    <x v="5"/>
    <s v="1.19"/>
    <s v="Docentenkamer"/>
    <n v="55.66"/>
    <s v="81"/>
    <s v="Kantoor"/>
    <s v="021"/>
    <x v="23"/>
    <s v="021"/>
    <s v="Fontys Hogeschool Journalistiek"/>
    <s v="021"/>
    <s v="Fontys Hogeschool Journalistiek"/>
    <n v="100"/>
  </r>
  <r>
    <x v="5"/>
    <s v="1.20"/>
    <s v="Verb.kamer"/>
    <n v="8.1199999999999992"/>
    <s v="30"/>
    <s v="Installatie"/>
    <s v="R30"/>
    <x v="1"/>
    <s v="R30"/>
    <s v="Gebouw"/>
    <s v="R30"/>
    <s v="Gebouw"/>
    <n v="100"/>
  </r>
  <r>
    <x v="5"/>
    <s v="1.23"/>
    <s v="Montage ruimte"/>
    <n v="108.24"/>
    <s v="92"/>
    <s v="Praktica"/>
    <s v="021"/>
    <x v="23"/>
    <s v="021"/>
    <s v="Fontys Hogeschool Journalistiek"/>
    <s v="021"/>
    <s v="Fontys Hogeschool Journalistiek"/>
    <n v="100"/>
  </r>
  <r>
    <x v="5"/>
    <s v="1.24"/>
    <s v=""/>
    <n v="19.010000000000002"/>
    <s v="93"/>
    <s v="Projectruimte"/>
    <s v="N10"/>
    <x v="15"/>
    <s v="N00"/>
    <s v="Leegstand"/>
    <s v="N10"/>
    <s v="Beschikbaar"/>
    <n v="100"/>
  </r>
  <r>
    <x v="5"/>
    <s v="1.25"/>
    <s v="Redactielokaal"/>
    <n v="24.36"/>
    <s v="92"/>
    <s v="Praktica"/>
    <s v="021"/>
    <x v="23"/>
    <s v="021"/>
    <s v="Fontys Hogeschool Journalistiek"/>
    <s v="021"/>
    <s v="Fontys Hogeschool Journalistiek"/>
    <n v="100"/>
  </r>
  <r>
    <x v="5"/>
    <s v="1.26"/>
    <s v="Redactielokaal"/>
    <n v="24.51"/>
    <s v="92"/>
    <s v="Praktica"/>
    <s v="021"/>
    <x v="23"/>
    <s v="021"/>
    <s v="Fontys Hogeschool Journalistiek"/>
    <s v="021"/>
    <s v="Fontys Hogeschool Journalistiek"/>
    <n v="100"/>
  </r>
  <r>
    <x v="5"/>
    <s v="1.28"/>
    <s v="Redactielokaal"/>
    <n v="65.36"/>
    <s v="92"/>
    <s v="Praktica"/>
    <s v="021"/>
    <x v="23"/>
    <s v="021"/>
    <s v="Fontys Hogeschool Journalistiek"/>
    <s v="021"/>
    <s v="Fontys Hogeschool Journalistiek"/>
    <n v="100"/>
  </r>
  <r>
    <x v="5"/>
    <s v="1.29"/>
    <s v="Groepswerkplek"/>
    <n v="26.24"/>
    <s v="93"/>
    <s v="Projectruimte"/>
    <s v="021"/>
    <x v="23"/>
    <s v="021"/>
    <s v="Fontys Hogeschool Journalistiek"/>
    <s v="021"/>
    <s v="Fontys Hogeschool Journalistiek"/>
    <n v="100"/>
  </r>
  <r>
    <x v="5"/>
    <s v="1.32"/>
    <s v="Theorielokaal"/>
    <n v="80.989999999999995"/>
    <s v="91"/>
    <s v="Leslokaal"/>
    <s v="021"/>
    <x v="23"/>
    <s v="021"/>
    <s v="Fontys Hogeschool Journalistiek"/>
    <s v="021"/>
    <s v="Fontys Hogeschool Journalistiek"/>
    <n v="100"/>
  </r>
  <r>
    <x v="5"/>
    <s v="1.33"/>
    <s v="Theorielokaal"/>
    <n v="53.81"/>
    <s v="91"/>
    <s v="Leslokaal"/>
    <s v="021"/>
    <x v="23"/>
    <s v="021"/>
    <s v="Fontys Hogeschool Journalistiek"/>
    <s v="021"/>
    <s v="Fontys Hogeschool Journalistiek"/>
    <n v="100"/>
  </r>
  <r>
    <x v="5"/>
    <s v="1.34"/>
    <s v="Theorielokaal"/>
    <n v="53.43"/>
    <s v="91"/>
    <s v="Leslokaal"/>
    <s v="021"/>
    <x v="23"/>
    <s v="021"/>
    <s v="Fontys Hogeschool Journalistiek"/>
    <s v="021"/>
    <s v="Fontys Hogeschool Journalistiek"/>
    <n v="100"/>
  </r>
  <r>
    <x v="5"/>
    <s v="1.35"/>
    <s v="Werkkamer"/>
    <n v="21.75"/>
    <s v="81"/>
    <s v="Werkruimte"/>
    <s v="021"/>
    <x v="23"/>
    <s v="021"/>
    <s v="Fontys Hogeschool Journalistiek"/>
    <s v="021"/>
    <s v="Fontys Hogeschool Journalistiek"/>
    <n v="100"/>
  </r>
  <r>
    <x v="5"/>
    <s v="1.36"/>
    <s v="Leslokaal"/>
    <n v="54.07"/>
    <s v="91"/>
    <s v="Leslokaal"/>
    <s v="021"/>
    <x v="23"/>
    <s v="021"/>
    <s v="Fontys Hogeschool Journalistiek"/>
    <s v="021"/>
    <s v="Fontys Hogeschool Journalistiek"/>
    <n v="100"/>
  </r>
  <r>
    <x v="5"/>
    <s v="1.37"/>
    <s v="Gang"/>
    <n v="112.49"/>
    <s v="45"/>
    <s v="Gang"/>
    <s v="000"/>
    <x v="2"/>
    <s v="0"/>
    <s v=""/>
    <s v="000"/>
    <s v="Fontys"/>
    <n v="100"/>
  </r>
  <r>
    <x v="5"/>
    <s v="1.38"/>
    <s v="Doka"/>
    <n v="11.57"/>
    <s v="91"/>
    <s v="Leslokaal"/>
    <s v="021"/>
    <x v="23"/>
    <s v="021"/>
    <s v="Fontys Hogeschool Journalistiek"/>
    <s v="021"/>
    <s v="Fontys Hogeschool Journalistiek"/>
    <n v="100"/>
  </r>
  <r>
    <x v="5"/>
    <s v="1.39"/>
    <s v="Vorkcel"/>
    <n v="12.59"/>
    <s v="92"/>
    <s v="Praktica"/>
    <s v="021"/>
    <x v="23"/>
    <s v="021"/>
    <s v="Fontys Hogeschool Journalistiek"/>
    <s v="021"/>
    <s v="Fontys Hogeschool Journalistiek"/>
    <n v="100"/>
  </r>
  <r>
    <x v="5"/>
    <s v="1.40"/>
    <s v="Viewing"/>
    <n v="12.59"/>
    <s v="92"/>
    <s v="Praktica"/>
    <s v="N10"/>
    <x v="15"/>
    <s v="N00"/>
    <s v="Leegstand"/>
    <s v="N10"/>
    <s v="Beschikbaar"/>
    <n v="100"/>
  </r>
  <r>
    <x v="5"/>
    <s v="1.41"/>
    <s v="Print/Kopie ruimte"/>
    <n v="12.82"/>
    <s v="81"/>
    <s v="Werkruimte"/>
    <s v="N10"/>
    <x v="15"/>
    <s v="N00"/>
    <s v="Leegstand"/>
    <s v="N10"/>
    <s v="Beschikbaar"/>
    <n v="100"/>
  </r>
  <r>
    <x v="5"/>
    <s v="1.42"/>
    <s v="Groepswerkplekken"/>
    <n v="215.04"/>
    <s v="93"/>
    <s v="Projectruimte"/>
    <s v="021"/>
    <x v="23"/>
    <s v="021"/>
    <s v="Fontys Hogeschool Journalistiek"/>
    <s v="021"/>
    <s v="Fontys Hogeschool Journalistiek"/>
    <n v="100"/>
  </r>
  <r>
    <x v="5"/>
    <s v="1.42A"/>
    <s v="Gang"/>
    <n v="139.22999999999999"/>
    <s v="45"/>
    <s v="Gang"/>
    <s v="000"/>
    <x v="2"/>
    <s v="0"/>
    <s v=""/>
    <s v="000"/>
    <s v="Fontys"/>
    <n v="100"/>
  </r>
  <r>
    <x v="5"/>
    <s v="1.43"/>
    <s v="Damestoilet"/>
    <n v="11.43"/>
    <s v="50"/>
    <s v="Toilet"/>
    <s v="000"/>
    <x v="2"/>
    <s v="0"/>
    <s v=""/>
    <s v="000"/>
    <s v="Fontys"/>
    <n v="100"/>
  </r>
  <r>
    <x v="5"/>
    <s v="1.44"/>
    <s v="Herentoilet"/>
    <n v="8.5399999999999991"/>
    <s v="50"/>
    <s v="Toilet"/>
    <s v="000"/>
    <x v="2"/>
    <s v="0"/>
    <s v=""/>
    <s v="000"/>
    <s v="Fontys"/>
    <n v="100"/>
  </r>
  <r>
    <x v="5"/>
    <s v="1.45"/>
    <s v="Werkkast"/>
    <n v="1.34"/>
    <s v="60"/>
    <s v="Werkkast"/>
    <s v="E10"/>
    <x v="11"/>
    <s v="E10"/>
    <s v="Schoonmaak"/>
    <s v="E10"/>
    <s v="Schoonmaak"/>
    <n v="100"/>
  </r>
  <r>
    <x v="5"/>
    <s v="1.46"/>
    <s v="E-kast"/>
    <n v="0.67"/>
    <s v="30"/>
    <s v="Elektra"/>
    <s v="R30"/>
    <x v="1"/>
    <s v="R30"/>
    <s v="Gebouw"/>
    <s v="R30"/>
    <s v="Gebouw"/>
    <n v="100"/>
  </r>
  <r>
    <x v="5"/>
    <s v="1.47"/>
    <s v="Machinekamer lift"/>
    <n v="2.21"/>
    <s v="30"/>
    <s v="Installatie"/>
    <s v="R30"/>
    <x v="1"/>
    <s v="R30"/>
    <s v="Gebouw"/>
    <s v="R30"/>
    <s v="Gebouw"/>
    <n v="100"/>
  </r>
  <r>
    <x v="5"/>
    <s v="1.48"/>
    <s v="Portaal"/>
    <n v="9.6199999999999992"/>
    <s v="45"/>
    <s v="Portaal"/>
    <s v="000"/>
    <x v="2"/>
    <s v="0"/>
    <s v=""/>
    <s v="000"/>
    <s v="Fontys"/>
    <n v="100"/>
  </r>
  <r>
    <x v="5"/>
    <s v="1.48A"/>
    <s v="Trap"/>
    <n v="15.15"/>
    <s v="41"/>
    <s v="Trap"/>
    <s v="000"/>
    <x v="2"/>
    <s v="0"/>
    <s v=""/>
    <s v="000"/>
    <s v="Fontys"/>
    <n v="100"/>
  </r>
  <r>
    <x v="5"/>
    <s v="1.49"/>
    <s v="Gang"/>
    <n v="56.56"/>
    <s v="45"/>
    <s v="Gang"/>
    <s v="000"/>
    <x v="2"/>
    <s v="0"/>
    <s v=""/>
    <s v="000"/>
    <s v="Fontys"/>
    <n v="100"/>
  </r>
  <r>
    <x v="5"/>
    <s v="1.49B"/>
    <s v="Portaal"/>
    <n v="8.16"/>
    <s v="45"/>
    <s v="Portaal"/>
    <s v="000"/>
    <x v="2"/>
    <s v="0"/>
    <s v=""/>
    <s v="000"/>
    <s v="Fontys"/>
    <n v="100"/>
  </r>
  <r>
    <x v="5"/>
    <s v="1.49C"/>
    <s v="Trap"/>
    <n v="15.71"/>
    <s v="41"/>
    <s v="Trap"/>
    <s v="000"/>
    <x v="2"/>
    <s v="0"/>
    <s v=""/>
    <s v="000"/>
    <s v="Fontys"/>
    <n v="100"/>
  </r>
  <r>
    <x v="5"/>
    <s v="1.50"/>
    <s v="Gang"/>
    <n v="23.96"/>
    <s v="45"/>
    <s v="Gang"/>
    <s v="000"/>
    <x v="2"/>
    <s v="0"/>
    <s v=""/>
    <s v="000"/>
    <s v="Fontys"/>
    <n v="100"/>
  </r>
  <r>
    <x v="5"/>
    <s v="1.51"/>
    <s v="Portaal"/>
    <n v="12.92"/>
    <s v="45"/>
    <s v="Portaal"/>
    <s v="000"/>
    <x v="2"/>
    <s v="0"/>
    <s v=""/>
    <s v="000"/>
    <s v="Fontys"/>
    <n v="100"/>
  </r>
  <r>
    <x v="5"/>
    <s v="1.51A"/>
    <s v="Trap"/>
    <n v="6.96"/>
    <s v="41"/>
    <s v="Trap"/>
    <s v="000"/>
    <x v="2"/>
    <s v="0"/>
    <s v=""/>
    <s v="000"/>
    <s v="Fontys"/>
    <n v="100"/>
  </r>
  <r>
    <x v="5"/>
    <s v="1.52"/>
    <s v="Gang"/>
    <n v="16.27"/>
    <s v="45"/>
    <s v="Gang"/>
    <s v="000"/>
    <x v="2"/>
    <s v="0"/>
    <s v=""/>
    <s v="000"/>
    <s v="Fontys"/>
    <n v="100"/>
  </r>
  <r>
    <x v="5"/>
    <s v="1.53"/>
    <s v="LBH-airco"/>
    <n v="33.369999999999997"/>
    <s v="30"/>
    <s v="Cv/Lbh"/>
    <s v="R30"/>
    <x v="1"/>
    <s v="R30"/>
    <s v="Gebouw"/>
    <s v="R30"/>
    <s v="Gebouw"/>
    <n v="100"/>
  </r>
  <r>
    <x v="5"/>
    <s v="1.V01"/>
    <s v="Lift"/>
    <n v="3.6"/>
    <s v="41"/>
    <s v="Lift"/>
    <s v="000"/>
    <x v="2"/>
    <s v="0"/>
    <s v=""/>
    <s v="000"/>
    <s v="Fontys"/>
    <n v="100"/>
  </r>
  <r>
    <x v="5"/>
    <s v="1.V02"/>
    <s v="vide"/>
    <n v="10.3"/>
    <s v="10"/>
    <s v="Vide"/>
    <s v="000"/>
    <x v="2"/>
    <s v="0"/>
    <s v=""/>
    <s v="000"/>
    <s v="Fontys"/>
    <n v="100"/>
  </r>
  <r>
    <x v="5"/>
    <s v="K.01"/>
    <s v="Berging"/>
    <n v="25.15"/>
    <s v="60"/>
    <s v="Berging"/>
    <s v="021"/>
    <x v="23"/>
    <s v="021"/>
    <s v="Fontys Hogeschool Journalistiek"/>
    <s v="021"/>
    <s v="Fontys Hogeschool Journalistiek"/>
    <n v="100"/>
  </r>
  <r>
    <x v="6"/>
    <s v="0.01"/>
    <s v="Kantoor"/>
    <n v="49.19"/>
    <s v="81"/>
    <s v="Kantoor"/>
    <s v="057"/>
    <x v="25"/>
    <s v="057"/>
    <s v="Fontys Hogeschool Automotive"/>
    <s v="057"/>
    <s v="Fontys Hogeschool Automotive"/>
    <n v="100"/>
  </r>
  <r>
    <x v="6"/>
    <s v="0.02"/>
    <s v="Kantoor"/>
    <n v="17.78"/>
    <s v="81"/>
    <s v="Kantoor"/>
    <s v="057"/>
    <x v="25"/>
    <s v="057"/>
    <s v="Fontys Hogeschool Automotive"/>
    <s v="057"/>
    <s v="Fontys Hogeschool Automotive"/>
    <n v="100"/>
  </r>
  <r>
    <x v="6"/>
    <s v="0.03"/>
    <s v="Kantoor"/>
    <n v="17.78"/>
    <s v="81"/>
    <s v="Kantoor"/>
    <s v="057"/>
    <x v="25"/>
    <s v="057"/>
    <s v="Fontys Hogeschool Automotive"/>
    <s v="057"/>
    <s v="Fontys Hogeschool Automotive"/>
    <n v="100"/>
  </r>
  <r>
    <x v="6"/>
    <s v="0.04"/>
    <s v="Kantoor"/>
    <n v="17.78"/>
    <s v="81"/>
    <s v="Kantoor"/>
    <s v="057"/>
    <x v="25"/>
    <s v="057"/>
    <s v="Fontys Hogeschool Automotive"/>
    <s v="057"/>
    <s v="Fontys Hogeschool Automotive"/>
    <n v="100"/>
  </r>
  <r>
    <x v="6"/>
    <s v="0.05"/>
    <s v="Vergaderruimte"/>
    <n v="24.64"/>
    <s v="83"/>
    <s v="Vergaderruimte"/>
    <s v="057"/>
    <x v="25"/>
    <s v="057"/>
    <s v="Fontys Hogeschool Automotive"/>
    <s v="057"/>
    <s v="Fontys Hogeschool Automotive"/>
    <n v="100"/>
  </r>
  <r>
    <x v="6"/>
    <s v="0.06"/>
    <s v="Kantine"/>
    <n v="70.78"/>
    <s v="70"/>
    <s v="Kantine"/>
    <s v="G21"/>
    <x v="9"/>
    <s v="G21"/>
    <s v="Restauratie"/>
    <s v="G21"/>
    <s v="Restauratie"/>
    <n v="100"/>
  </r>
  <r>
    <x v="6"/>
    <s v="0.06a"/>
    <s v="Uitgiftebalie"/>
    <n v="20.329999999999998"/>
    <s v="70"/>
    <s v="Keuken"/>
    <s v="E01"/>
    <x v="10"/>
    <s v="E01"/>
    <s v="Cateraar"/>
    <s v="E01"/>
    <s v="Cateraar"/>
    <n v="100"/>
  </r>
  <r>
    <x v="6"/>
    <s v="0.07"/>
    <s v="Berging"/>
    <n v="4.46"/>
    <s v="60"/>
    <s v="Berging"/>
    <s v="E01"/>
    <x v="10"/>
    <s v="E01"/>
    <s v="Cateraar"/>
    <s v="E01"/>
    <s v="Cateraar"/>
    <n v="100"/>
  </r>
  <r>
    <x v="6"/>
    <s v="0.08"/>
    <s v="CV ruimte"/>
    <n v="4.5999999999999996"/>
    <s v="30"/>
    <s v="Cv/Lbh"/>
    <s v="R30"/>
    <x v="1"/>
    <s v="R30"/>
    <s v="Gebouw"/>
    <s v="R30"/>
    <s v="Gebouw"/>
    <n v="100"/>
  </r>
  <r>
    <x v="6"/>
    <s v="0.10"/>
    <s v="Vakdidactiek motorvoertuigen"/>
    <n v="73.400000000000006"/>
    <s v="91"/>
    <s v="Leslokaal"/>
    <s v="057"/>
    <x v="25"/>
    <s v="057"/>
    <s v="Fontys Hogeschool Automotive"/>
    <s v="057"/>
    <s v="Fontys Hogeschool Automotive"/>
    <n v="100"/>
  </r>
  <r>
    <x v="6"/>
    <s v="0.11"/>
    <s v="Kantoor"/>
    <n v="37.93"/>
    <s v="81"/>
    <s v="Kantoor"/>
    <s v="057"/>
    <x v="25"/>
    <s v="057"/>
    <s v="Fontys Hogeschool Automotive"/>
    <s v="057"/>
    <s v="Fontys Hogeschool Automotive"/>
    <n v="100"/>
  </r>
  <r>
    <x v="6"/>
    <s v="0.12"/>
    <s v="Auto-Laboratorium"/>
    <n v="84.33"/>
    <s v="91"/>
    <s v="Leslokaal"/>
    <s v="057"/>
    <x v="25"/>
    <s v="057"/>
    <s v="Fontys Hogeschool Automotive"/>
    <s v="057"/>
    <s v="Fontys Hogeschool Automotive"/>
    <n v="100"/>
  </r>
  <r>
    <x v="6"/>
    <s v="0.13"/>
    <s v="Auto-Laboratorium"/>
    <n v="153.85"/>
    <s v="92"/>
    <s v="Praktica"/>
    <s v="057"/>
    <x v="25"/>
    <s v="057"/>
    <s v="Fontys Hogeschool Automotive"/>
    <s v="057"/>
    <s v="Fontys Hogeschool Automotive"/>
    <n v="100"/>
  </r>
  <r>
    <x v="6"/>
    <s v="0.13A"/>
    <s v="Gang"/>
    <n v="69.86"/>
    <s v="45"/>
    <s v="Gang"/>
    <s v="000"/>
    <x v="2"/>
    <s v="0"/>
    <s v=""/>
    <s v="000"/>
    <s v="Fontys"/>
    <n v="100"/>
  </r>
  <r>
    <x v="6"/>
    <s v="0.14"/>
    <s v="Auto laboratorium"/>
    <n v="234.6"/>
    <s v="92"/>
    <s v="Praktica"/>
    <s v="057"/>
    <x v="25"/>
    <s v="057"/>
    <s v="Fontys Hogeschool Automotive"/>
    <s v="057"/>
    <s v="Fontys Hogeschool Automotive"/>
    <n v="100"/>
  </r>
  <r>
    <x v="6"/>
    <s v="0.14A"/>
    <s v="Gang"/>
    <n v="120.63"/>
    <s v="45"/>
    <s v="Gang"/>
    <s v="000"/>
    <x v="2"/>
    <s v="0"/>
    <s v=""/>
    <s v="000"/>
    <s v="Fontys"/>
    <n v="100"/>
  </r>
  <r>
    <x v="6"/>
    <s v="0.15"/>
    <s v="Gereedschaphok"/>
    <n v="8.18"/>
    <s v="92"/>
    <s v="Praktica"/>
    <s v="057"/>
    <x v="25"/>
    <s v="057"/>
    <s v="Fontys Hogeschool Automotive"/>
    <s v="057"/>
    <s v="Fontys Hogeschool Automotive"/>
    <n v="100"/>
  </r>
  <r>
    <x v="6"/>
    <s v="0.16"/>
    <s v="Metaal laboratorium"/>
    <n v="116.08"/>
    <s v="92"/>
    <s v="Praktica"/>
    <s v="057"/>
    <x v="25"/>
    <s v="057"/>
    <s v="Fontys Hogeschool Automotive"/>
    <s v="057"/>
    <s v="Fontys Hogeschool Automotive"/>
    <n v="100"/>
  </r>
  <r>
    <x v="6"/>
    <s v="0.17"/>
    <s v="Motor testruimte"/>
    <n v="16.079999999999998"/>
    <s v="92"/>
    <s v="Praktica"/>
    <s v="057"/>
    <x v="25"/>
    <s v="057"/>
    <s v="Fontys Hogeschool Automotive"/>
    <s v="057"/>
    <s v="Fontys Hogeschool Automotive"/>
    <n v="100"/>
  </r>
  <r>
    <x v="6"/>
    <s v="0.18"/>
    <s v="Motor testruimte"/>
    <n v="11.14"/>
    <s v="92"/>
    <s v="Praktica"/>
    <s v="057"/>
    <x v="25"/>
    <s v="057"/>
    <s v="Fontys Hogeschool Automotive"/>
    <s v="057"/>
    <s v="Fontys Hogeschool Automotive"/>
    <n v="100"/>
  </r>
  <r>
    <x v="6"/>
    <s v="0.19"/>
    <s v="Motor vermogens testruimte"/>
    <n v="23.37"/>
    <s v="92"/>
    <s v="Praktica"/>
    <s v="057"/>
    <x v="25"/>
    <s v="057"/>
    <s v="Fontys Hogeschool Automotive"/>
    <s v="057"/>
    <s v="Fontys Hogeschool Automotive"/>
    <n v="100"/>
  </r>
  <r>
    <x v="6"/>
    <s v="0.20"/>
    <s v="Studentenwerkruimte"/>
    <n v="124.12"/>
    <s v="93"/>
    <s v="Studieruimte"/>
    <s v="057"/>
    <x v="25"/>
    <s v="057"/>
    <s v="Fontys Hogeschool Automotive"/>
    <s v="057"/>
    <s v="Fontys Hogeschool Automotive"/>
    <n v="100"/>
  </r>
  <r>
    <x v="6"/>
    <s v="0.21"/>
    <s v="Leslokaal"/>
    <n v="76.349999999999994"/>
    <s v="91"/>
    <s v="Leslokaal"/>
    <s v="057"/>
    <x v="25"/>
    <s v="057"/>
    <s v="Fontys Hogeschool Automotive"/>
    <s v="057"/>
    <s v="Fontys Hogeschool Automotive"/>
    <n v="100"/>
  </r>
  <r>
    <x v="6"/>
    <s v="0.22"/>
    <s v="Kantoor"/>
    <n v="51.42"/>
    <s v="81"/>
    <s v="Kantoor"/>
    <s v="057"/>
    <x v="25"/>
    <s v="057"/>
    <s v="Fontys Hogeschool Automotive"/>
    <s v="057"/>
    <s v="Fontys Hogeschool Automotive"/>
    <n v="100"/>
  </r>
  <r>
    <x v="6"/>
    <s v="0.23"/>
    <s v="Spreekkamer"/>
    <n v="16.440000000000001"/>
    <s v="83"/>
    <s v="Vergaderruimte"/>
    <s v="057"/>
    <x v="25"/>
    <s v="057"/>
    <s v="Fontys Hogeschool Automotive"/>
    <s v="057"/>
    <s v="Fontys Hogeschool Automotive"/>
    <n v="100"/>
  </r>
  <r>
    <x v="6"/>
    <s v="0.24"/>
    <s v="Kantoor"/>
    <n v="50.56"/>
    <s v="81"/>
    <s v="Kantoor"/>
    <s v="057"/>
    <x v="25"/>
    <s v="057"/>
    <s v="Fontys Hogeschool Automotive"/>
    <s v="057"/>
    <s v="Fontys Hogeschool Automotive"/>
    <n v="100"/>
  </r>
  <r>
    <x v="6"/>
    <s v="0.25"/>
    <s v="Portaal"/>
    <n v="23.47"/>
    <s v="45"/>
    <s v="Portaal"/>
    <s v="000"/>
    <x v="2"/>
    <s v="0"/>
    <s v=""/>
    <s v="000"/>
    <s v="Fontys"/>
    <n v="100"/>
  </r>
  <r>
    <x v="6"/>
    <s v="0.25a"/>
    <s v="Gang"/>
    <n v="42.82"/>
    <s v="45"/>
    <s v="Gang"/>
    <s v="000"/>
    <x v="2"/>
    <s v="0"/>
    <s v=""/>
    <s v="000"/>
    <s v="Fontys"/>
    <n v="100"/>
  </r>
  <r>
    <x v="6"/>
    <s v="0.26"/>
    <s v="Garderobe"/>
    <n v="64.69"/>
    <s v="45"/>
    <s v="Gang"/>
    <s v="000"/>
    <x v="2"/>
    <s v="0"/>
    <s v=""/>
    <s v="000"/>
    <s v="Fontys"/>
    <n v="100"/>
  </r>
  <r>
    <x v="6"/>
    <s v="0.26A"/>
    <s v="Kleedruimte M&amp;M"/>
    <n v="6.46"/>
    <s v="92"/>
    <s v="Natte cel"/>
    <s v="057"/>
    <x v="25"/>
    <s v="057"/>
    <s v="Fontys Hogeschool Automotive"/>
    <s v="057"/>
    <s v="Fontys Hogeschool Automotive"/>
    <n v="100"/>
  </r>
  <r>
    <x v="6"/>
    <s v="0.27a"/>
    <s v="Vergaderruimte"/>
    <n v="6.95"/>
    <s v="83"/>
    <s v="Vergaderruimte"/>
    <s v="057"/>
    <x v="25"/>
    <s v="057"/>
    <s v="Fontys Hogeschool Automotive"/>
    <s v="057"/>
    <s v="Fontys Hogeschool Automotive"/>
    <n v="100"/>
  </r>
  <r>
    <x v="6"/>
    <s v="0.27b"/>
    <s v=""/>
    <n v="6.95"/>
    <s v="83"/>
    <s v="Vergaderruimte"/>
    <s v="057"/>
    <x v="25"/>
    <s v="057"/>
    <s v="Fontys Hogeschool Automotive"/>
    <s v="057"/>
    <s v="Fontys Hogeschool Automotive"/>
    <n v="100"/>
  </r>
  <r>
    <x v="6"/>
    <s v="0.27c"/>
    <s v=""/>
    <n v="6.86"/>
    <s v="83"/>
    <s v="Vergaderruimte"/>
    <s v="057"/>
    <x v="25"/>
    <s v="057"/>
    <s v="Fontys Hogeschool Automotive"/>
    <s v="057"/>
    <s v="Fontys Hogeschool Automotive"/>
    <n v="100"/>
  </r>
  <r>
    <x v="6"/>
    <s v="0.27d"/>
    <s v=""/>
    <n v="6.97"/>
    <s v="83"/>
    <s v="Vergaderruimte"/>
    <s v="057"/>
    <x v="25"/>
    <s v="057"/>
    <s v="Fontys Hogeschool Automotive"/>
    <s v="057"/>
    <s v="Fontys Hogeschool Automotive"/>
    <n v="100"/>
  </r>
  <r>
    <x v="6"/>
    <s v="0.30"/>
    <s v="Studielandschap"/>
    <n v="124.64"/>
    <s v="93"/>
    <s v="Studieruimte"/>
    <s v="057"/>
    <x v="25"/>
    <s v="057"/>
    <s v="Fontys Hogeschool Automotive"/>
    <s v="057"/>
    <s v="Fontys Hogeschool Automotive"/>
    <n v="100"/>
  </r>
  <r>
    <x v="6"/>
    <s v="0.31"/>
    <s v="Studielandschap"/>
    <n v="136.12"/>
    <s v="93"/>
    <s v="Studieruimte"/>
    <s v="057"/>
    <x v="25"/>
    <s v="057"/>
    <s v="Fontys Hogeschool Automotive"/>
    <s v="057"/>
    <s v="Fontys Hogeschool Automotive"/>
    <n v="100"/>
  </r>
  <r>
    <x v="6"/>
    <s v="0.31a"/>
    <s v="Leslokaal"/>
    <n v="101.3"/>
    <s v="91"/>
    <s v="Leslokaal"/>
    <s v="057"/>
    <x v="25"/>
    <s v="057"/>
    <s v="Fontys Hogeschool Automotive"/>
    <s v="057"/>
    <s v="Fontys Hogeschool Automotive"/>
    <n v="100"/>
  </r>
  <r>
    <x v="6"/>
    <s v="0.32"/>
    <s v="Leslokaal"/>
    <n v="78.72"/>
    <s v="91"/>
    <s v="Leslokaal"/>
    <s v="057"/>
    <x v="25"/>
    <s v="057"/>
    <s v="Fontys Hogeschool Automotive"/>
    <s v="057"/>
    <s v="Fontys Hogeschool Automotive"/>
    <n v="100"/>
  </r>
  <r>
    <x v="6"/>
    <s v="0.33"/>
    <s v="Leslokaal"/>
    <n v="61.66"/>
    <s v="91"/>
    <s v="Leslokaal"/>
    <s v="057"/>
    <x v="25"/>
    <s v="057"/>
    <s v="Fontys Hogeschool Automotive"/>
    <s v="057"/>
    <s v="Fontys Hogeschool Automotive"/>
    <n v="100"/>
  </r>
  <r>
    <x v="6"/>
    <s v="0.34"/>
    <s v="Kantoor"/>
    <n v="23.91"/>
    <s v="81"/>
    <s v="Kantoor"/>
    <s v="057"/>
    <x v="25"/>
    <s v="057"/>
    <s v="Fontys Hogeschool Automotive"/>
    <s v="057"/>
    <s v="Fontys Hogeschool Automotive"/>
    <n v="100"/>
  </r>
  <r>
    <x v="6"/>
    <s v="0.35"/>
    <s v="Leslokaal"/>
    <n v="49.11"/>
    <s v="91"/>
    <s v="Leslokaal"/>
    <s v="057"/>
    <x v="25"/>
    <s v="057"/>
    <s v="Fontys Hogeschool Automotive"/>
    <s v="057"/>
    <s v="Fontys Hogeschool Automotive"/>
    <n v="100"/>
  </r>
  <r>
    <x v="6"/>
    <s v="0.50"/>
    <s v="Entree"/>
    <n v="8.6999999999999993"/>
    <s v="45"/>
    <s v="Entree"/>
    <s v="000"/>
    <x v="2"/>
    <s v="0"/>
    <s v=""/>
    <s v="000"/>
    <s v="Fontys"/>
    <n v="100"/>
  </r>
  <r>
    <x v="6"/>
    <s v="0.51"/>
    <s v="Gang"/>
    <n v="103.54"/>
    <s v="45"/>
    <s v="Gang"/>
    <s v="000"/>
    <x v="2"/>
    <s v="0"/>
    <s v=""/>
    <s v="000"/>
    <s v="Fontys"/>
    <n v="100"/>
  </r>
  <r>
    <x v="6"/>
    <s v="0.52"/>
    <s v="Gang"/>
    <n v="42.54"/>
    <s v="45"/>
    <s v="Gang"/>
    <s v="000"/>
    <x v="2"/>
    <s v="0"/>
    <s v=""/>
    <s v="000"/>
    <s v="Fontys"/>
    <n v="100"/>
  </r>
  <r>
    <x v="6"/>
    <s v="0.53"/>
    <s v="Damestoilet"/>
    <n v="2.92"/>
    <s v="50"/>
    <s v="Toilet"/>
    <s v="000"/>
    <x v="2"/>
    <s v="0"/>
    <s v=""/>
    <s v="000"/>
    <s v="Fontys"/>
    <n v="100"/>
  </r>
  <r>
    <x v="6"/>
    <s v="0.53A"/>
    <s v="Keukentje"/>
    <n v="2.94"/>
    <s v="80"/>
    <s v="Pantry"/>
    <s v="057"/>
    <x v="25"/>
    <s v="057"/>
    <s v="Fontys Hogeschool Automotive"/>
    <s v="057"/>
    <s v="Fontys Hogeschool Automotive"/>
    <n v="100"/>
  </r>
  <r>
    <x v="6"/>
    <s v="0.55"/>
    <s v="Herentoilet"/>
    <n v="10.130000000000001"/>
    <s v="50"/>
    <s v="Toilet"/>
    <s v="000"/>
    <x v="2"/>
    <s v="0"/>
    <s v=""/>
    <s v="000"/>
    <s v="Fontys"/>
    <n v="100"/>
  </r>
  <r>
    <x v="6"/>
    <s v="0.56"/>
    <s v="Damestoilet"/>
    <n v="7.06"/>
    <s v="50"/>
    <s v="Toilet"/>
    <s v="000"/>
    <x v="2"/>
    <s v="0"/>
    <s v=""/>
    <s v="000"/>
    <s v="Fontys"/>
    <n v="100"/>
  </r>
  <r>
    <x v="6"/>
    <s v="0.57"/>
    <s v="Miva Toilet"/>
    <n v="4.0199999999999996"/>
    <s v="50"/>
    <s v="Toilet"/>
    <s v="000"/>
    <x v="2"/>
    <s v="0"/>
    <s v=""/>
    <s v="000"/>
    <s v="Fontys"/>
    <n v="100"/>
  </r>
  <r>
    <x v="6"/>
    <s v="0.58"/>
    <s v="Gang"/>
    <n v="9"/>
    <s v="45"/>
    <s v="Gang"/>
    <s v="000"/>
    <x v="2"/>
    <s v="0"/>
    <s v=""/>
    <s v="000"/>
    <s v="Fontys"/>
    <n v="100"/>
  </r>
  <r>
    <x v="6"/>
    <s v="0.59"/>
    <s v="Portaal"/>
    <n v="5.82"/>
    <s v="45"/>
    <s v="Portaal"/>
    <s v="000"/>
    <x v="2"/>
    <s v="0"/>
    <s v=""/>
    <s v="000"/>
    <s v="Fontys"/>
    <n v="100"/>
  </r>
  <r>
    <x v="6"/>
    <s v="0.60"/>
    <s v="Gereedschaps magazijn"/>
    <n v="6.98"/>
    <s v="92"/>
    <s v="Kabinet"/>
    <s v="057"/>
    <x v="25"/>
    <s v="057"/>
    <s v="Fontys Hogeschool Automotive"/>
    <s v="057"/>
    <s v="Fontys Hogeschool Automotive"/>
    <n v="100"/>
  </r>
  <r>
    <x v="6"/>
    <s v="0.60A"/>
    <s v="Patchruimte"/>
    <n v="6"/>
    <s v="30"/>
    <s v="Data/Tel"/>
    <s v="063"/>
    <x v="12"/>
    <s v="063"/>
    <s v="Dienst IT"/>
    <s v="063"/>
    <s v="Dienst IT"/>
    <n v="100"/>
  </r>
  <r>
    <x v="6"/>
    <s v="0.61"/>
    <s v="Herentoilet"/>
    <n v="12.49"/>
    <s v="50"/>
    <s v="Toilet"/>
    <s v="000"/>
    <x v="2"/>
    <s v="0"/>
    <s v=""/>
    <s v="000"/>
    <s v="Fontys"/>
    <n v="100"/>
  </r>
  <r>
    <x v="6"/>
    <s v="0.63"/>
    <s v="E-kast"/>
    <n v="10.3"/>
    <s v="30"/>
    <s v="Elektra"/>
    <s v="R30"/>
    <x v="1"/>
    <s v="R30"/>
    <s v="Gebouw"/>
    <s v="R30"/>
    <s v="Gebouw"/>
    <n v="100"/>
  </r>
  <r>
    <x v="6"/>
    <s v="0.64"/>
    <s v="Trafo-ruimte"/>
    <n v="10.19"/>
    <s v="30"/>
    <s v="Elektra"/>
    <s v="R30"/>
    <x v="1"/>
    <s v="R30"/>
    <s v="Gebouw"/>
    <s v="R30"/>
    <s v="Gebouw"/>
    <n v="100"/>
  </r>
  <r>
    <x v="6"/>
    <s v="0.65"/>
    <s v="Meterkast"/>
    <n v="2.56"/>
    <s v="30"/>
    <s v="Elektra"/>
    <s v="R30"/>
    <x v="1"/>
    <s v="R30"/>
    <s v="Gebouw"/>
    <s v="R30"/>
    <s v="Gebouw"/>
    <n v="100"/>
  </r>
  <r>
    <x v="6"/>
    <s v="0.66"/>
    <s v="Portaal"/>
    <n v="7.58"/>
    <s v="45"/>
    <s v="Portaal"/>
    <s v="000"/>
    <x v="2"/>
    <s v="0"/>
    <s v=""/>
    <s v="000"/>
    <s v="Fontys"/>
    <n v="100"/>
  </r>
  <r>
    <x v="6"/>
    <s v="0.67"/>
    <s v="Damestoilet"/>
    <n v="3.53"/>
    <s v="50"/>
    <s v="Toilet"/>
    <s v="000"/>
    <x v="2"/>
    <s v="0"/>
    <s v=""/>
    <s v="000"/>
    <s v="Fontys"/>
    <n v="100"/>
  </r>
  <r>
    <x v="6"/>
    <s v="0.68"/>
    <s v="Herentoilet"/>
    <n v="3.53"/>
    <s v="50"/>
    <s v="Toilet"/>
    <s v="000"/>
    <x v="2"/>
    <s v="0"/>
    <s v=""/>
    <s v="000"/>
    <s v="Fontys"/>
    <n v="100"/>
  </r>
  <r>
    <x v="6"/>
    <s v="0.70"/>
    <s v="Portaal"/>
    <n v="4.32"/>
    <s v="45"/>
    <s v="Portaal"/>
    <s v="000"/>
    <x v="2"/>
    <s v="0"/>
    <s v=""/>
    <s v="000"/>
    <s v="Fontys"/>
    <n v="100"/>
  </r>
  <r>
    <x v="6"/>
    <s v="0.71"/>
    <s v="Berging"/>
    <n v="15.73"/>
    <s v="60"/>
    <s v="Berging"/>
    <s v="062"/>
    <x v="5"/>
    <s v="062"/>
    <s v="Dienst Huisvesting en Facilitaire zaken"/>
    <s v="062"/>
    <s v="Dienst Huisvesting en Facilitaire zaken"/>
    <n v="100"/>
  </r>
  <r>
    <x v="6"/>
    <s v="0.73"/>
    <s v="Herentoilet"/>
    <n v="2.98"/>
    <s v="50"/>
    <s v="Toilet"/>
    <s v="000"/>
    <x v="2"/>
    <s v="0"/>
    <s v=""/>
    <s v="000"/>
    <s v="Fontys"/>
    <n v="100"/>
  </r>
  <r>
    <x v="6"/>
    <s v="0.74"/>
    <s v="Gang"/>
    <n v="81.53"/>
    <s v="45"/>
    <s v="Gang"/>
    <s v="000"/>
    <x v="2"/>
    <s v="0"/>
    <s v=""/>
    <s v="000"/>
    <s v="Fontys"/>
    <n v="100"/>
  </r>
  <r>
    <x v="6"/>
    <s v="0.A"/>
    <s v="Garagebox"/>
    <n v="17.8"/>
    <s v="92"/>
    <s v="Praktica"/>
    <s v="057"/>
    <x v="25"/>
    <s v="057"/>
    <s v="Fontys Hogeschool Automotive"/>
    <s v="057"/>
    <s v="Fontys Hogeschool Automotive"/>
    <n v="100"/>
  </r>
  <r>
    <x v="6"/>
    <s v="0.B"/>
    <s v="Garagebox"/>
    <n v="17.510000000000002"/>
    <s v="92"/>
    <s v="Praktica"/>
    <s v="057"/>
    <x v="25"/>
    <s v="057"/>
    <s v="Fontys Hogeschool Automotive"/>
    <s v="057"/>
    <s v="Fontys Hogeschool Automotive"/>
    <n v="100"/>
  </r>
  <r>
    <x v="6"/>
    <s v="0.C"/>
    <s v="Garagebox"/>
    <n v="17.07"/>
    <s v="92"/>
    <s v="Praktica"/>
    <s v="057"/>
    <x v="25"/>
    <s v="057"/>
    <s v="Fontys Hogeschool Automotive"/>
    <s v="057"/>
    <s v="Fontys Hogeschool Automotive"/>
    <n v="100"/>
  </r>
  <r>
    <x v="6"/>
    <s v="0.D"/>
    <s v="Opslag brandbare stoffen"/>
    <n v="16.059999999999999"/>
    <s v="60"/>
    <s v="Gev.stoffen"/>
    <s v="057"/>
    <x v="25"/>
    <s v="057"/>
    <s v="Fontys Hogeschool Automotive"/>
    <s v="057"/>
    <s v="Fontys Hogeschool Automotive"/>
    <n v="100"/>
  </r>
  <r>
    <x v="6"/>
    <s v="0.E"/>
    <s v="Garagebox"/>
    <n v="17.07"/>
    <s v="92"/>
    <s v="Praktica"/>
    <s v="057"/>
    <x v="25"/>
    <s v="057"/>
    <s v="Fontys Hogeschool Automotive"/>
    <s v="057"/>
    <s v="Fontys Hogeschool Automotive"/>
    <n v="100"/>
  </r>
  <r>
    <x v="6"/>
    <s v="0.F"/>
    <s v="Garagebox"/>
    <n v="17.510000000000002"/>
    <s v="92"/>
    <s v="Praktica"/>
    <s v="057"/>
    <x v="25"/>
    <s v="057"/>
    <s v="Fontys Hogeschool Automotive"/>
    <s v="057"/>
    <s v="Fontys Hogeschool Automotive"/>
    <n v="100"/>
  </r>
  <r>
    <x v="6"/>
    <s v="0.G"/>
    <s v="Garagebox"/>
    <n v="17.8"/>
    <s v="92"/>
    <s v="Praktica"/>
    <s v="057"/>
    <x v="25"/>
    <s v="057"/>
    <s v="Fontys Hogeschool Automotive"/>
    <s v="057"/>
    <s v="Fontys Hogeschool Automotive"/>
    <n v="100"/>
  </r>
  <r>
    <x v="6"/>
    <s v="1.13"/>
    <s v="Entresol"/>
    <n v="88.88"/>
    <s v="93"/>
    <s v="Studieruimte"/>
    <s v="057"/>
    <x v="25"/>
    <s v="057"/>
    <s v="Fontys Hogeschool Automotive"/>
    <s v="057"/>
    <s v="Fontys Hogeschool Automotive"/>
    <n v="100"/>
  </r>
  <r>
    <x v="6"/>
    <s v="1.14"/>
    <s v="Entresol"/>
    <n v="65.040000000000006"/>
    <s v="93"/>
    <s v="Studieruimte"/>
    <s v="057"/>
    <x v="25"/>
    <s v="057"/>
    <s v="Fontys Hogeschool Automotive"/>
    <s v="057"/>
    <s v="Fontys Hogeschool Automotive"/>
    <n v="100"/>
  </r>
  <r>
    <x v="6"/>
    <s v="1.14A"/>
    <s v="Berging"/>
    <n v="5.5"/>
    <s v="92"/>
    <s v="Kabinet"/>
    <s v="057"/>
    <x v="25"/>
    <s v="057"/>
    <s v="Fontys Hogeschool Automotive"/>
    <s v="057"/>
    <s v="Fontys Hogeschool Automotive"/>
    <n v="100"/>
  </r>
  <r>
    <x v="6"/>
    <s v="1.23"/>
    <s v="Berging"/>
    <n v="56.86"/>
    <s v="60"/>
    <s v="Berging"/>
    <s v="057"/>
    <x v="25"/>
    <s v="057"/>
    <s v="Fontys Hogeschool Automotive"/>
    <s v="057"/>
    <s v="Fontys Hogeschool Automotive"/>
    <n v="100"/>
  </r>
  <r>
    <x v="6"/>
    <s v="1.24"/>
    <s v="Technische ruimte"/>
    <n v="2.71"/>
    <s v="30"/>
    <s v="Cv/Lbh"/>
    <s v="R30"/>
    <x v="1"/>
    <s v="R30"/>
    <s v="Gebouw"/>
    <s v="R30"/>
    <s v="Gebouw"/>
    <n v="100"/>
  </r>
  <r>
    <x v="6"/>
    <s v="1.31"/>
    <s v="Entresol"/>
    <n v="31.93"/>
    <s v="93"/>
    <s v="Studieruimte"/>
    <s v="057"/>
    <x v="25"/>
    <s v="057"/>
    <s v="Fontys Hogeschool Automotive"/>
    <s v="057"/>
    <s v="Fontys Hogeschool Automotive"/>
    <n v="100"/>
  </r>
  <r>
    <x v="6"/>
    <s v="1.32"/>
    <s v="Entresol"/>
    <n v="31.34"/>
    <s v="93"/>
    <s v="Studieruimte"/>
    <s v="057"/>
    <x v="25"/>
    <s v="057"/>
    <s v="Fontys Hogeschool Automotive"/>
    <s v="057"/>
    <s v="Fontys Hogeschool Automotive"/>
    <n v="100"/>
  </r>
  <r>
    <x v="6"/>
    <s v="1.33"/>
    <s v="Berging"/>
    <n v="15.83"/>
    <s v="60"/>
    <s v="Berging"/>
    <s v="057"/>
    <x v="25"/>
    <s v="057"/>
    <s v="Fontys Hogeschool Automotive"/>
    <s v="057"/>
    <s v="Fontys Hogeschool Automotive"/>
    <n v="100"/>
  </r>
  <r>
    <x v="7"/>
    <s v="0.01"/>
    <s v="Collegezaal"/>
    <n v="129.25"/>
    <s v="91"/>
    <s v="Collegezaal"/>
    <s v="089"/>
    <x v="24"/>
    <s v="089"/>
    <s v="Juridische Hogeschool Avans / Fontys"/>
    <s v="089"/>
    <s v="Juridische Hogeschool Avans / Fontys"/>
    <n v="100"/>
  </r>
  <r>
    <x v="7"/>
    <s v="0.02A"/>
    <s v="Collegezaal"/>
    <n v="65.06"/>
    <s v="91"/>
    <s v="Collegezaal"/>
    <s v="089"/>
    <x v="24"/>
    <s v="089"/>
    <s v="Juridische Hogeschool Avans / Fontys"/>
    <s v="089"/>
    <s v="Juridische Hogeschool Avans / Fontys"/>
    <n v="100"/>
  </r>
  <r>
    <x v="7"/>
    <s v="0.02B"/>
    <s v="Collegezaal"/>
    <n v="64.27"/>
    <s v="91"/>
    <s v="Collegezaal"/>
    <s v="089"/>
    <x v="24"/>
    <s v="089"/>
    <s v="Juridische Hogeschool Avans / Fontys"/>
    <s v="089"/>
    <s v="Juridische Hogeschool Avans / Fontys"/>
    <n v="100"/>
  </r>
  <r>
    <x v="7"/>
    <s v="0.03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04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05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06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07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08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09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0.10"/>
    <s v="Studieruimte"/>
    <n v="62.81"/>
    <s v="93"/>
    <s v="Studieruimte"/>
    <s v="089"/>
    <x v="24"/>
    <s v="089"/>
    <s v="Juridische Hogeschool Avans / Fontys"/>
    <s v="089"/>
    <s v="Juridische Hogeschool Avans / Fontys"/>
    <n v="100"/>
  </r>
  <r>
    <x v="7"/>
    <s v="0.12"/>
    <s v="Patio"/>
    <n v="177.49"/>
    <s v="10"/>
    <s v="Patio"/>
    <s v="000"/>
    <x v="2"/>
    <s v="0"/>
    <s v=""/>
    <s v="000"/>
    <s v="Fontys"/>
    <n v="100"/>
  </r>
  <r>
    <x v="7"/>
    <s v="0.13"/>
    <s v="Werkruimte"/>
    <n v="38.590000000000003"/>
    <s v="81"/>
    <s v="Werkruimte"/>
    <s v="089"/>
    <x v="24"/>
    <s v="089"/>
    <s v="Juridische Hogeschool Avans / Fontys"/>
    <s v="089"/>
    <s v="Juridische Hogeschool Avans / Fontys"/>
    <n v="100"/>
  </r>
  <r>
    <x v="7"/>
    <s v="0.14"/>
    <s v="Werkruimte"/>
    <n v="11.88"/>
    <s v="81"/>
    <s v="Werkruimte"/>
    <s v="062"/>
    <x v="5"/>
    <s v="062"/>
    <s v="Dienst Huisvesting en Facilitaire zaken"/>
    <s v="062"/>
    <s v="Dienst Huisvesting en Facilitaire zaken"/>
    <n v="100"/>
  </r>
  <r>
    <x v="7"/>
    <s v="0.15"/>
    <s v="Berging"/>
    <n v="8.69"/>
    <s v="60"/>
    <s v="Berging"/>
    <s v="089"/>
    <x v="24"/>
    <s v="089"/>
    <s v="Juridische Hogeschool Avans / Fontys"/>
    <s v="089"/>
    <s v="Juridische Hogeschool Avans / Fontys"/>
    <n v="100"/>
  </r>
  <r>
    <x v="7"/>
    <s v="0.16"/>
    <s v="Toilet"/>
    <n v="6.54"/>
    <s v="50"/>
    <s v="Toilet"/>
    <s v="000"/>
    <x v="2"/>
    <s v="0"/>
    <s v=""/>
    <s v="000"/>
    <s v="Fontys"/>
    <n v="100"/>
  </r>
  <r>
    <x v="7"/>
    <s v="0.17"/>
    <s v="Patchruimte"/>
    <n v="5.25"/>
    <s v="30"/>
    <s v="Data/Tel"/>
    <s v="063"/>
    <x v="12"/>
    <s v="063"/>
    <s v="Dienst IT"/>
    <s v="063"/>
    <s v="Dienst IT"/>
    <n v="100"/>
  </r>
  <r>
    <x v="7"/>
    <s v="0.18"/>
    <s v="Berging"/>
    <n v="4.55"/>
    <s v="60"/>
    <s v="Berging"/>
    <s v="089"/>
    <x v="24"/>
    <s v="089"/>
    <s v="Juridische Hogeschool Avans / Fontys"/>
    <s v="089"/>
    <s v="Juridische Hogeschool Avans / Fontys"/>
    <n v="100"/>
  </r>
  <r>
    <x v="7"/>
    <s v="0.19"/>
    <s v="Werkruimte"/>
    <n v="23.51"/>
    <s v="81"/>
    <s v="Werkruimte"/>
    <s v="089"/>
    <x v="24"/>
    <s v="089"/>
    <s v="Juridische Hogeschool Avans / Fontys"/>
    <s v="089"/>
    <s v="Juridische Hogeschool Avans / Fontys"/>
    <n v="100"/>
  </r>
  <r>
    <x v="7"/>
    <s v="0.20"/>
    <s v="Werkruimte"/>
    <n v="79.39"/>
    <s v="81"/>
    <s v="Werkruimte"/>
    <s v="089"/>
    <x v="24"/>
    <s v="089"/>
    <s v="Juridische Hogeschool Avans / Fontys"/>
    <s v="089"/>
    <s v="Juridische Hogeschool Avans / Fontys"/>
    <n v="100"/>
  </r>
  <r>
    <x v="7"/>
    <s v="0.21"/>
    <s v="Kantoor"/>
    <n v="16.420000000000002"/>
    <s v="81"/>
    <s v="Kantoor"/>
    <s v="089"/>
    <x v="24"/>
    <s v="089"/>
    <s v="Juridische Hogeschool Avans / Fontys"/>
    <s v="089"/>
    <s v="Juridische Hogeschool Avans / Fontys"/>
    <n v="100"/>
  </r>
  <r>
    <x v="7"/>
    <s v="0.22"/>
    <s v="Kantoor"/>
    <n v="22.7"/>
    <s v="81"/>
    <s v="Kantoor"/>
    <s v="089"/>
    <x v="24"/>
    <s v="089"/>
    <s v="Juridische Hogeschool Avans / Fontys"/>
    <s v="089"/>
    <s v="Juridische Hogeschool Avans / Fontys"/>
    <n v="100"/>
  </r>
  <r>
    <x v="7"/>
    <s v="0.23"/>
    <s v="Werkruimte"/>
    <n v="62.43"/>
    <s v="81"/>
    <s v="Werkruimte"/>
    <s v="089"/>
    <x v="24"/>
    <s v="089"/>
    <s v="Juridische Hogeschool Avans / Fontys"/>
    <s v="089"/>
    <s v="Juridische Hogeschool Avans / Fontys"/>
    <n v="100"/>
  </r>
  <r>
    <x v="7"/>
    <s v="0.24"/>
    <s v="Spreekkamer"/>
    <n v="16.39"/>
    <s v="83"/>
    <s v="Vergaderruimte"/>
    <s v="089"/>
    <x v="24"/>
    <s v="089"/>
    <s v="Juridische Hogeschool Avans / Fontys"/>
    <s v="089"/>
    <s v="Juridische Hogeschool Avans / Fontys"/>
    <n v="100"/>
  </r>
  <r>
    <x v="7"/>
    <s v="0.25"/>
    <s v="Kantoor"/>
    <n v="22.66"/>
    <s v="81"/>
    <s v="Kantoor"/>
    <s v="089"/>
    <x v="24"/>
    <s v="089"/>
    <s v="Juridische Hogeschool Avans / Fontys"/>
    <s v="089"/>
    <s v="Juridische Hogeschool Avans / Fontys"/>
    <n v="100"/>
  </r>
  <r>
    <x v="7"/>
    <s v="0.26"/>
    <s v="Dames Toilet"/>
    <n v="6.37"/>
    <s v="50"/>
    <s v="Toilet"/>
    <s v="000"/>
    <x v="2"/>
    <s v="0"/>
    <s v=""/>
    <s v="000"/>
    <s v="Fontys"/>
    <n v="100"/>
  </r>
  <r>
    <x v="7"/>
    <s v="0.27"/>
    <s v="Heren Toilet"/>
    <n v="14.26"/>
    <s v="50"/>
    <s v="Toilet"/>
    <s v="000"/>
    <x v="2"/>
    <s v="0"/>
    <s v=""/>
    <s v="000"/>
    <s v="Fontys"/>
    <n v="100"/>
  </r>
  <r>
    <x v="7"/>
    <s v="0.28"/>
    <s v="Gang"/>
    <n v="28.17"/>
    <s v="45"/>
    <s v="Gang"/>
    <s v="000"/>
    <x v="2"/>
    <s v="0"/>
    <s v=""/>
    <s v="000"/>
    <s v="Fontys"/>
    <n v="100"/>
  </r>
  <r>
    <x v="7"/>
    <s v="0.29"/>
    <s v="Gang"/>
    <n v="82.96"/>
    <s v="45"/>
    <s v="Gang"/>
    <s v="000"/>
    <x v="2"/>
    <s v="0"/>
    <s v=""/>
    <s v="000"/>
    <s v="Fontys"/>
    <n v="100"/>
  </r>
  <r>
    <x v="7"/>
    <s v="0.30"/>
    <s v="Hal"/>
    <n v="77.88"/>
    <s v="45"/>
    <s v="Hal"/>
    <s v="000"/>
    <x v="2"/>
    <s v="0"/>
    <s v=""/>
    <s v="000"/>
    <s v="Fontys"/>
    <n v="100"/>
  </r>
  <r>
    <x v="7"/>
    <s v="0.31"/>
    <s v="Gang"/>
    <n v="89.56"/>
    <s v="45"/>
    <s v="Gang"/>
    <s v="000"/>
    <x v="2"/>
    <s v="0"/>
    <s v=""/>
    <s v="000"/>
    <s v="Fontys"/>
    <n v="100"/>
  </r>
  <r>
    <x v="7"/>
    <s v="0.32"/>
    <s v="Gang"/>
    <n v="51.07"/>
    <s v="45"/>
    <s v="Gang"/>
    <s v="000"/>
    <x v="2"/>
    <s v="0"/>
    <s v=""/>
    <s v="000"/>
    <s v="Fontys"/>
    <n v="100"/>
  </r>
  <r>
    <x v="7"/>
    <s v="0.33"/>
    <s v="Berging"/>
    <n v="2.2400000000000002"/>
    <s v="60"/>
    <s v="Berging"/>
    <s v="089"/>
    <x v="24"/>
    <s v="089"/>
    <s v="Juridische Hogeschool Avans / Fontys"/>
    <s v="089"/>
    <s v="Juridische Hogeschool Avans / Fontys"/>
    <n v="100"/>
  </r>
  <r>
    <x v="7"/>
    <s v="0.34"/>
    <s v="Berging"/>
    <n v="2.2400000000000002"/>
    <s v="60"/>
    <s v="Berging"/>
    <s v="089"/>
    <x v="24"/>
    <s v="089"/>
    <s v="Juridische Hogeschool Avans / Fontys"/>
    <s v="089"/>
    <s v="Juridische Hogeschool Avans / Fontys"/>
    <n v="100"/>
  </r>
  <r>
    <x v="7"/>
    <s v="0.35"/>
    <s v="Entree"/>
    <n v="11.85"/>
    <s v="45"/>
    <s v="Entree"/>
    <s v="000"/>
    <x v="2"/>
    <s v="0"/>
    <s v=""/>
    <s v="000"/>
    <s v="Fontys"/>
    <n v="100"/>
  </r>
  <r>
    <x v="7"/>
    <s v="0.36"/>
    <s v="Entree"/>
    <n v="6.62"/>
    <s v="45"/>
    <s v="Entree"/>
    <s v="000"/>
    <x v="2"/>
    <s v="0"/>
    <s v=""/>
    <s v="000"/>
    <s v="Fontys"/>
    <n v="100"/>
  </r>
  <r>
    <x v="7"/>
    <s v="0.37"/>
    <s v="Berging"/>
    <n v="11.83"/>
    <s v="60"/>
    <s v="Berging"/>
    <s v="089"/>
    <x v="24"/>
    <s v="089"/>
    <s v="Juridische Hogeschool Avans / Fontys"/>
    <s v="089"/>
    <s v="Juridische Hogeschool Avans / Fontys"/>
    <n v="100"/>
  </r>
  <r>
    <x v="7"/>
    <s v="0.38"/>
    <s v="Heren Toilet"/>
    <n v="10.84"/>
    <s v="50"/>
    <s v="Toilet"/>
    <s v="000"/>
    <x v="2"/>
    <s v="0"/>
    <s v=""/>
    <s v="000"/>
    <s v="Fontys"/>
    <n v="100"/>
  </r>
  <r>
    <x v="7"/>
    <s v="0.39"/>
    <s v="Miva Toilet"/>
    <n v="5.18"/>
    <s v="50"/>
    <s v="Toilet"/>
    <s v="000"/>
    <x v="2"/>
    <s v="0"/>
    <s v=""/>
    <s v="000"/>
    <s v="Fontys"/>
    <n v="100"/>
  </r>
  <r>
    <x v="7"/>
    <s v="0.40"/>
    <s v="Dames Toilet"/>
    <n v="9.0500000000000007"/>
    <s v="50"/>
    <s v="Toilet"/>
    <s v="000"/>
    <x v="2"/>
    <s v="0"/>
    <s v=""/>
    <s v="000"/>
    <s v="Fontys"/>
    <n v="100"/>
  </r>
  <r>
    <x v="7"/>
    <s v="0.41"/>
    <s v="Berging"/>
    <n v="8.86"/>
    <s v="60"/>
    <s v="Berging"/>
    <s v="E01"/>
    <x v="10"/>
    <s v="E01"/>
    <s v="Cateraar"/>
    <s v="E01"/>
    <s v="Cateraar"/>
    <n v="100"/>
  </r>
  <r>
    <x v="7"/>
    <s v="0.42"/>
    <s v="Berging"/>
    <n v="6.42"/>
    <s v="60"/>
    <s v="Berging"/>
    <s v="E01"/>
    <x v="10"/>
    <s v="E01"/>
    <s v="Cateraar"/>
    <s v="E01"/>
    <s v="Cateraar"/>
    <n v="100"/>
  </r>
  <r>
    <x v="7"/>
    <s v="0.43"/>
    <s v="Spoelkeuken"/>
    <n v="11.43"/>
    <s v="70"/>
    <s v="Keuken"/>
    <s v="E01"/>
    <x v="10"/>
    <s v="E01"/>
    <s v="Cateraar"/>
    <s v="E01"/>
    <s v="Cateraar"/>
    <n v="100"/>
  </r>
  <r>
    <x v="7"/>
    <s v="0.44"/>
    <s v="Technische ruimte"/>
    <n v="1.92"/>
    <s v="30"/>
    <s v="Cv/Lbh"/>
    <s v="R30"/>
    <x v="1"/>
    <s v="R30"/>
    <s v="Gebouw"/>
    <s v="R30"/>
    <s v="Gebouw"/>
    <n v="100"/>
  </r>
  <r>
    <x v="7"/>
    <s v="0.45"/>
    <s v="Uitgifte balie"/>
    <n v="35.96"/>
    <s v="70"/>
    <s v="Keuken"/>
    <s v="E01"/>
    <x v="10"/>
    <s v="E01"/>
    <s v="Cateraar"/>
    <s v="E01"/>
    <s v="Cateraar"/>
    <n v="100"/>
  </r>
  <r>
    <x v="7"/>
    <s v="0.46"/>
    <s v="Gang"/>
    <n v="78.739999999999995"/>
    <s v="45"/>
    <s v="Gang"/>
    <s v="000"/>
    <x v="2"/>
    <s v="0"/>
    <s v=""/>
    <s v="000"/>
    <s v="Fontys"/>
    <n v="100"/>
  </r>
  <r>
    <x v="7"/>
    <s v="0.47"/>
    <s v="Berging"/>
    <n v="7.07"/>
    <s v="60"/>
    <s v="Berging"/>
    <s v="E01"/>
    <x v="10"/>
    <s v="E01"/>
    <s v="Cateraar"/>
    <s v="E01"/>
    <s v="Cateraar"/>
    <n v="100"/>
  </r>
  <r>
    <x v="7"/>
    <s v="0.48"/>
    <s v="Berging"/>
    <n v="7.56"/>
    <s v="60"/>
    <s v="Berging"/>
    <s v="E10"/>
    <x v="11"/>
    <s v="E10"/>
    <s v="Schoonmaak"/>
    <s v="E10"/>
    <s v="Schoonmaak"/>
    <n v="100"/>
  </r>
  <r>
    <x v="7"/>
    <s v="0.49"/>
    <s v="E-Kast"/>
    <n v="1.8"/>
    <s v="30"/>
    <s v="Elektra"/>
    <s v="R30"/>
    <x v="1"/>
    <s v="R30"/>
    <s v="Gebouw"/>
    <s v="R30"/>
    <s v="Gebouw"/>
    <n v="100"/>
  </r>
  <r>
    <x v="7"/>
    <s v="0.50"/>
    <s v="Berging"/>
    <n v="17.11"/>
    <s v="60"/>
    <s v="Berging"/>
    <s v="E01"/>
    <x v="10"/>
    <s v="E01"/>
    <s v="Cateraar"/>
    <s v="E01"/>
    <s v="Cateraar"/>
    <n v="100"/>
  </r>
  <r>
    <x v="7"/>
    <s v="0.51"/>
    <s v="Brabantzaal"/>
    <n v="151.03"/>
    <s v="70"/>
    <s v="Kantine"/>
    <s v="G21"/>
    <x v="9"/>
    <s v="G21"/>
    <s v="Restauratie"/>
    <s v="G21"/>
    <s v="Restauratie"/>
    <n v="100"/>
  </r>
  <r>
    <x v="7"/>
    <s v="0.52"/>
    <s v="Brabantzaal"/>
    <n v="203.13"/>
    <s v="70"/>
    <s v="Kantine"/>
    <s v="G21"/>
    <x v="9"/>
    <s v="G21"/>
    <s v="Restauratie"/>
    <s v="G21"/>
    <s v="Restauratie"/>
    <n v="100"/>
  </r>
  <r>
    <x v="7"/>
    <s v="0.52a"/>
    <s v="Groepsruimte"/>
    <n v="7.9"/>
    <s v="93"/>
    <s v="Projectruimte"/>
    <s v="089"/>
    <x v="24"/>
    <s v="089"/>
    <s v="Juridische Hogeschool Avans / Fontys"/>
    <s v="089"/>
    <s v="Juridische Hogeschool Avans / Fontys"/>
    <n v="100"/>
  </r>
  <r>
    <x v="7"/>
    <s v="0.52b"/>
    <s v="Groepsruimte"/>
    <n v="7.9"/>
    <s v="93"/>
    <s v="Projectruimte"/>
    <s v="089"/>
    <x v="24"/>
    <s v="089"/>
    <s v="Juridische Hogeschool Avans / Fontys"/>
    <s v="089"/>
    <s v="Juridische Hogeschool Avans / Fontys"/>
    <n v="100"/>
  </r>
  <r>
    <x v="7"/>
    <s v="0.52c"/>
    <s v="Groepsruimte"/>
    <n v="8.18"/>
    <s v="93"/>
    <s v="Projectruimte"/>
    <s v="089"/>
    <x v="24"/>
    <s v="089"/>
    <s v="Juridische Hogeschool Avans / Fontys"/>
    <s v="089"/>
    <s v="Juridische Hogeschool Avans / Fontys"/>
    <n v="100"/>
  </r>
  <r>
    <x v="7"/>
    <s v="1.01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1.02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1.03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1.04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1.05"/>
    <s v="Werkruimte"/>
    <n v="53.69"/>
    <s v="81"/>
    <s v="Werkruimte"/>
    <s v="089"/>
    <x v="24"/>
    <s v="089"/>
    <s v="Juridische Hogeschool Avans / Fontys"/>
    <s v="089"/>
    <s v="Juridische Hogeschool Avans / Fontys"/>
    <n v="100"/>
  </r>
  <r>
    <x v="7"/>
    <s v="1.06"/>
    <s v="Werkruimte"/>
    <n v="53.69"/>
    <s v="81"/>
    <s v="Werkruimte"/>
    <s v="089"/>
    <x v="24"/>
    <s v="089"/>
    <s v="Juridische Hogeschool Avans / Fontys"/>
    <s v="089"/>
    <s v="Juridische Hogeschool Avans / Fontys"/>
    <n v="100"/>
  </r>
  <r>
    <x v="7"/>
    <s v="1.07"/>
    <s v="Theorielokaal"/>
    <n v="53.69"/>
    <s v="91"/>
    <s v="Leslokaal"/>
    <s v="089"/>
    <x v="24"/>
    <s v="089"/>
    <s v="Juridische Hogeschool Avans / Fontys"/>
    <s v="089"/>
    <s v="Juridische Hogeschool Avans / Fontys"/>
    <n v="100"/>
  </r>
  <r>
    <x v="7"/>
    <s v="1.08"/>
    <s v="Dames Toilet"/>
    <n v="6.37"/>
    <s v="50"/>
    <s v="Toilet"/>
    <s v="000"/>
    <x v="2"/>
    <s v="0"/>
    <s v=""/>
    <s v="000"/>
    <s v="Fontys"/>
    <n v="100"/>
  </r>
  <r>
    <x v="7"/>
    <s v="1.09"/>
    <s v="Heren Toilet"/>
    <n v="14.82"/>
    <s v="50"/>
    <s v="Toilet"/>
    <s v="000"/>
    <x v="2"/>
    <s v="0"/>
    <s v=""/>
    <s v="000"/>
    <s v="Fontys"/>
    <n v="100"/>
  </r>
  <r>
    <x v="7"/>
    <s v="1.10"/>
    <s v="Gang"/>
    <n v="24.68"/>
    <s v="45"/>
    <s v="Gang"/>
    <s v="000"/>
    <x v="2"/>
    <s v="0"/>
    <s v=""/>
    <s v="000"/>
    <s v="Fontys"/>
    <n v="100"/>
  </r>
  <r>
    <x v="7"/>
    <s v="1.11"/>
    <s v="Gang"/>
    <n v="77.849999999999994"/>
    <s v="45"/>
    <s v="Gang"/>
    <s v="000"/>
    <x v="2"/>
    <s v="0"/>
    <s v=""/>
    <s v="000"/>
    <s v="Fontys"/>
    <n v="100"/>
  </r>
  <r>
    <x v="7"/>
    <s v="1.12"/>
    <s v="Gang"/>
    <n v="97.26"/>
    <s v="45"/>
    <s v="Gang"/>
    <s v="000"/>
    <x v="2"/>
    <s v="0"/>
    <s v=""/>
    <s v="000"/>
    <s v="Fontys"/>
    <n v="100"/>
  </r>
  <r>
    <x v="7"/>
    <s v="1.12a"/>
    <s v="Trap"/>
    <n v="12.96"/>
    <s v="41"/>
    <s v="Trap"/>
    <s v="000"/>
    <x v="2"/>
    <s v="0"/>
    <s v=""/>
    <s v="000"/>
    <s v="Fontys"/>
    <n v="100"/>
  </r>
  <r>
    <x v="7"/>
    <s v="1.13"/>
    <s v="Gang"/>
    <n v="59.53"/>
    <s v="45"/>
    <s v="Gang"/>
    <s v="000"/>
    <x v="2"/>
    <s v="0"/>
    <s v=""/>
    <s v="000"/>
    <s v="Fontys"/>
    <n v="100"/>
  </r>
  <r>
    <x v="7"/>
    <s v="1.14"/>
    <s v="Gang"/>
    <n v="47.27"/>
    <s v="45"/>
    <s v="Gang"/>
    <s v="000"/>
    <x v="2"/>
    <s v="0"/>
    <s v=""/>
    <s v="000"/>
    <s v="Fontys"/>
    <n v="100"/>
  </r>
  <r>
    <x v="7"/>
    <s v="1.15"/>
    <s v="Mediatheek"/>
    <n v="70.209999999999994"/>
    <s v="93"/>
    <s v="Mediatheek"/>
    <s v="G32"/>
    <x v="3"/>
    <s v="089"/>
    <s v="Juridische Hogeschool Avans / Fontys"/>
    <s v="089"/>
    <s v="Juridische Hogeschool Avans / Fontys"/>
    <n v="100"/>
  </r>
  <r>
    <x v="7"/>
    <s v="1.16"/>
    <s v="Werkruimte"/>
    <n v="19.079999999999998"/>
    <s v="81"/>
    <s v="Werkruimte"/>
    <s v="089"/>
    <x v="24"/>
    <s v="089"/>
    <s v="Juridische Hogeschool Avans / Fontys"/>
    <s v="089"/>
    <s v="Juridische Hogeschool Avans / Fontys"/>
    <n v="100"/>
  </r>
  <r>
    <x v="7"/>
    <s v="1.17"/>
    <s v="Werkruimte"/>
    <n v="20.05"/>
    <s v="81"/>
    <s v="Werkruimte"/>
    <s v="089"/>
    <x v="24"/>
    <s v="089"/>
    <s v="Juridische Hogeschool Avans / Fontys"/>
    <s v="089"/>
    <s v="Juridische Hogeschool Avans / Fontys"/>
    <n v="100"/>
  </r>
  <r>
    <x v="7"/>
    <s v="1.18"/>
    <s v="Spreekkamer"/>
    <n v="53.18"/>
    <s v="83"/>
    <s v="Vergaderruimte"/>
    <s v="089"/>
    <x v="24"/>
    <s v="089"/>
    <s v="Juridische Hogeschool Avans / Fontys"/>
    <s v="089"/>
    <s v="Juridische Hogeschool Avans / Fontys"/>
    <n v="100"/>
  </r>
  <r>
    <x v="7"/>
    <s v="1.19"/>
    <s v="Werkruimte"/>
    <n v="19.04"/>
    <s v="81"/>
    <s v="Werkruimte"/>
    <s v="089"/>
    <x v="24"/>
    <s v="089"/>
    <s v="Juridische Hogeschool Avans / Fontys"/>
    <s v="089"/>
    <s v="Juridische Hogeschool Avans / Fontys"/>
    <n v="100"/>
  </r>
  <r>
    <x v="7"/>
    <s v="1.20"/>
    <s v="Werkruimte"/>
    <n v="20.010000000000002"/>
    <s v="81"/>
    <s v="Werkruimte"/>
    <s v="089"/>
    <x v="24"/>
    <s v="089"/>
    <s v="Juridische Hogeschool Avans / Fontys"/>
    <s v="089"/>
    <s v="Juridische Hogeschool Avans / Fontys"/>
    <n v="100"/>
  </r>
  <r>
    <x v="7"/>
    <s v="1.21"/>
    <s v="Docentenkamer"/>
    <n v="58.35"/>
    <s v="80"/>
    <s v="Koffiekamer"/>
    <s v="089"/>
    <x v="24"/>
    <s v="089"/>
    <s v="Juridische Hogeschool Avans / Fontys"/>
    <s v="089"/>
    <s v="Juridische Hogeschool Avans / Fontys"/>
    <n v="100"/>
  </r>
  <r>
    <x v="7"/>
    <s v="1.21a"/>
    <s v="Pantry"/>
    <n v="4.38"/>
    <s v="80"/>
    <s v="Pantry"/>
    <s v="089"/>
    <x v="24"/>
    <s v="089"/>
    <s v="Juridische Hogeschool Avans / Fontys"/>
    <s v="089"/>
    <s v="Juridische Hogeschool Avans / Fontys"/>
    <n v="100"/>
  </r>
  <r>
    <x v="7"/>
    <s v="1.22A"/>
    <s v="Open studiewerkplekken"/>
    <n v="28.25"/>
    <s v="93"/>
    <s v="Studieruimte"/>
    <s v="089"/>
    <x v="24"/>
    <s v="089"/>
    <s v="Juridische Hogeschool Avans / Fontys"/>
    <s v="089"/>
    <s v="Juridische Hogeschool Avans / Fontys"/>
    <n v="100"/>
  </r>
  <r>
    <x v="7"/>
    <s v="1.24"/>
    <s v="Werkruimte"/>
    <n v="26.64"/>
    <s v="81"/>
    <s v="Werkruimte"/>
    <s v="089"/>
    <x v="24"/>
    <s v="089"/>
    <s v="Juridische Hogeschool Avans / Fontys"/>
    <s v="089"/>
    <s v="Juridische Hogeschool Avans / Fontys"/>
    <n v="100"/>
  </r>
  <r>
    <x v="7"/>
    <s v="1.25"/>
    <s v="Vergaderruimte"/>
    <n v="20.170000000000002"/>
    <s v="83"/>
    <s v="Vergaderruimte"/>
    <s v="089"/>
    <x v="24"/>
    <s v="089"/>
    <s v="Juridische Hogeschool Avans / Fontys"/>
    <s v="089"/>
    <s v="Juridische Hogeschool Avans / Fontys"/>
    <n v="100"/>
  </r>
  <r>
    <x v="7"/>
    <s v="1.26"/>
    <s v="Berging"/>
    <n v="5.3"/>
    <s v="60"/>
    <s v="Berging"/>
    <s v="089"/>
    <x v="24"/>
    <s v="089"/>
    <s v="Juridische Hogeschool Avans / Fontys"/>
    <s v="089"/>
    <s v="Juridische Hogeschool Avans / Fontys"/>
    <n v="100"/>
  </r>
  <r>
    <x v="7"/>
    <s v="1.27"/>
    <s v="Toilet"/>
    <n v="4.97"/>
    <s v="50"/>
    <s v="Toilet"/>
    <s v="000"/>
    <x v="2"/>
    <s v="0"/>
    <s v=""/>
    <s v="000"/>
    <s v="Fontys"/>
    <n v="100"/>
  </r>
  <r>
    <x v="7"/>
    <s v="1.28"/>
    <s v="Werkruimte"/>
    <n v="19.829999999999998"/>
    <s v="81"/>
    <s v="Werkruimte"/>
    <s v="089"/>
    <x v="24"/>
    <s v="089"/>
    <s v="Juridische Hogeschool Avans / Fontys"/>
    <s v="089"/>
    <s v="Juridische Hogeschool Avans / Fontys"/>
    <n v="100"/>
  </r>
  <r>
    <x v="7"/>
    <s v="1.29"/>
    <s v="Werkruimte"/>
    <n v="19.829999999999998"/>
    <s v="81"/>
    <s v="Werkruimte"/>
    <s v="089"/>
    <x v="24"/>
    <s v="089"/>
    <s v="Juridische Hogeschool Avans / Fontys"/>
    <s v="089"/>
    <s v="Juridische Hogeschool Avans / Fontys"/>
    <n v="100"/>
  </r>
  <r>
    <x v="7"/>
    <s v="1.30"/>
    <s v="Techniek"/>
    <n v="11.56"/>
    <s v="30"/>
    <s v="Installatie"/>
    <s v="R30"/>
    <x v="1"/>
    <s v="R30"/>
    <s v="Gebouw"/>
    <s v="R30"/>
    <s v="Gebouw"/>
    <n v="100"/>
  </r>
  <r>
    <x v="7"/>
    <s v="1.31"/>
    <s v="Werkruimte"/>
    <n v="20.13"/>
    <s v="81"/>
    <s v="Werkruimte"/>
    <s v="089"/>
    <x v="24"/>
    <s v="089"/>
    <s v="Juridische Hogeschool Avans / Fontys"/>
    <s v="089"/>
    <s v="Juridische Hogeschool Avans / Fontys"/>
    <n v="100"/>
  </r>
  <r>
    <x v="7"/>
    <s v="1.32"/>
    <s v="Technische ruimte"/>
    <n v="26.86"/>
    <s v="30"/>
    <s v="Cv/Lbh"/>
    <s v="R30"/>
    <x v="1"/>
    <s v="R30"/>
    <s v="Gebouw"/>
    <s v="R30"/>
    <s v="Gebouw"/>
    <n v="100"/>
  </r>
  <r>
    <x v="7"/>
    <s v="1.33"/>
    <s v="Technische ruimte"/>
    <n v="53.84"/>
    <s v="30"/>
    <s v="Cv/Lbh"/>
    <s v="R30"/>
    <x v="1"/>
    <s v="R30"/>
    <s v="Gebouw"/>
    <s v="R30"/>
    <s v="Gebouw"/>
    <n v="100"/>
  </r>
  <r>
    <x v="7"/>
    <s v="Lift"/>
    <s v="Lift"/>
    <n v="3.28"/>
    <s v="41"/>
    <s v="Lift"/>
    <s v="000"/>
    <x v="2"/>
    <s v="0"/>
    <s v=""/>
    <s v="000"/>
    <s v="Fontys"/>
    <n v="100"/>
  </r>
  <r>
    <x v="7"/>
    <s v="Noodtrap 1"/>
    <s v="Trap"/>
    <n v="10.09"/>
    <s v="41"/>
    <s v="Trap"/>
    <s v="000"/>
    <x v="2"/>
    <s v="0"/>
    <s v=""/>
    <s v="000"/>
    <s v="Fontys"/>
    <n v="100"/>
  </r>
  <r>
    <x v="7"/>
    <s v="Noodtrap 1"/>
    <s v="Trap"/>
    <n v="12.98"/>
    <s v="41"/>
    <s v="Trap"/>
    <s v="000"/>
    <x v="2"/>
    <s v="0"/>
    <s v=""/>
    <s v="000"/>
    <s v="Fontys"/>
    <n v="100"/>
  </r>
  <r>
    <x v="7"/>
    <s v="Noodtrap 2"/>
    <s v="Trap"/>
    <n v="8.99"/>
    <s v="41"/>
    <s v="Trap"/>
    <s v="000"/>
    <x v="2"/>
    <s v="0"/>
    <s v=""/>
    <s v="000"/>
    <s v="Fontys"/>
    <n v="100"/>
  </r>
  <r>
    <x v="7"/>
    <s v="Noodtrap 2"/>
    <s v="Trap"/>
    <n v="10.75"/>
    <s v="41"/>
    <s v="Trap"/>
    <s v="000"/>
    <x v="2"/>
    <s v="0"/>
    <s v=""/>
    <s v="000"/>
    <s v="Fontys"/>
    <n v="100"/>
  </r>
  <r>
    <x v="8"/>
    <s v="A0.01"/>
    <s v="Balie"/>
    <n v="18.829999999999998"/>
    <s v="81"/>
    <s v="Werkruimte"/>
    <s v="003"/>
    <x v="20"/>
    <s v="003"/>
    <s v="Fontys Hogeschool Human Research Management en Psychologie"/>
    <s v="003"/>
    <s v="Fontys Hogeschool Human Research Management en Psychologie"/>
    <n v="100"/>
  </r>
  <r>
    <x v="8"/>
    <s v="A0.02"/>
    <s v="Theorielokaal"/>
    <n v="51.48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8"/>
    <s v="A0.03"/>
    <s v="Berging"/>
    <n v="27.33"/>
    <s v="60"/>
    <s v="Berging"/>
    <s v="003"/>
    <x v="20"/>
    <s v="003"/>
    <s v="Fontys Hogeschool Human Research Management en Psychologie"/>
    <s v="003"/>
    <s v="Fontys Hogeschool Human Research Management en Psychologie"/>
    <n v="100"/>
  </r>
  <r>
    <x v="8"/>
    <s v="A0.03a"/>
    <s v="Berging"/>
    <n v="9.02"/>
    <s v="60"/>
    <s v="Berging"/>
    <s v="003"/>
    <x v="20"/>
    <s v="003"/>
    <s v="Fontys Hogeschool Human Research Management en Psychologie"/>
    <s v="003"/>
    <s v="Fontys Hogeschool Human Research Management en Psychologie"/>
    <n v="100"/>
  </r>
  <r>
    <x v="8"/>
    <s v="A0.04"/>
    <s v="Theorielokaal"/>
    <n v="51.74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8"/>
    <s v="A0.05"/>
    <s v="Individuele stud.werkplekken"/>
    <n v="54.81"/>
    <s v="93"/>
    <s v="Studieruimte"/>
    <s v="003"/>
    <x v="20"/>
    <s v="003"/>
    <s v="Fontys Hogeschool Human Research Management en Psychologie"/>
    <s v="003"/>
    <s v="Fontys Hogeschool Human Research Management en Psychologie"/>
    <n v="100"/>
  </r>
  <r>
    <x v="8"/>
    <s v="A0.05a"/>
    <s v="Projectruimte"/>
    <n v="13.1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06"/>
    <s v="Theorielokaal"/>
    <n v="87.71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8"/>
    <s v="A0.07"/>
    <s v="Theorielokaal"/>
    <n v="51.5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8"/>
    <s v="A0.08"/>
    <s v="Berging"/>
    <n v="12.45"/>
    <s v="60"/>
    <s v="Berging"/>
    <s v="003"/>
    <x v="20"/>
    <s v="003"/>
    <s v="Fontys Hogeschool Human Research Management en Psychologie"/>
    <s v="003"/>
    <s v="Fontys Hogeschool Human Research Management en Psychologie"/>
    <n v="100"/>
  </r>
  <r>
    <x v="8"/>
    <s v="A0.09"/>
    <s v="Theorielokaal"/>
    <n v="51.33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8"/>
    <s v="A0.10"/>
    <s v="Theorielokaal"/>
    <n v="52.58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8"/>
    <s v="A0.11"/>
    <s v="Open Groepswerkplekken"/>
    <n v="2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12"/>
    <s v="Open Groepswerkplekken"/>
    <n v="49.12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13"/>
    <s v="Theorielokaal"/>
    <n v="52.45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8"/>
    <s v="A0.14"/>
    <s v="Theorielokaal"/>
    <n v="52.45"/>
    <s v="91"/>
    <s v="Leslokaal"/>
    <s v="003"/>
    <x v="20"/>
    <s v="003"/>
    <s v="Fontys Hogeschool Human Research Management en Psychologie"/>
    <s v="003"/>
    <s v="Fontys Hogeschool Human Research Management en Psychologie"/>
    <n v="100"/>
  </r>
  <r>
    <x v="8"/>
    <s v="A0.15"/>
    <s v="Spreekkamer"/>
    <n v="8.0299999999999994"/>
    <s v="83"/>
    <s v="Vergaderruimte"/>
    <s v="003"/>
    <x v="20"/>
    <s v="003"/>
    <s v="Fontys Hogeschool Human Research Management en Psychologie"/>
    <s v="003"/>
    <s v="Fontys Hogeschool Human Research Management en Psychologie"/>
    <n v="100"/>
  </r>
  <r>
    <x v="8"/>
    <s v="A0.16"/>
    <s v="Spreekkamer"/>
    <n v="8"/>
    <s v="83"/>
    <s v="Vergaderruimte"/>
    <s v="003"/>
    <x v="20"/>
    <s v="003"/>
    <s v="Fontys Hogeschool Human Research Management en Psychologie"/>
    <s v="003"/>
    <s v="Fontys Hogeschool Human Research Management en Psychologie"/>
    <n v="100"/>
  </r>
  <r>
    <x v="8"/>
    <s v="A0.17"/>
    <s v="Docentenruimte"/>
    <n v="34.700000000000003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8"/>
    <s v="A0.18"/>
    <s v="Administratie SW"/>
    <n v="34.700000000000003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8"/>
    <s v="A0.19"/>
    <s v="groepsruimte"/>
    <n v="30.18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20"/>
    <s v="groepsruimte"/>
    <n v="29.53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21"/>
    <s v="Kantoor"/>
    <n v="52.45"/>
    <s v="91"/>
    <s v="Leslokaal"/>
    <s v="007"/>
    <x v="26"/>
    <s v="007"/>
    <s v="Fontys Lerarenopleiding Tilburg"/>
    <s v="007"/>
    <s v="Fontys Lerarenopleiding Tilburg"/>
    <n v="100"/>
  </r>
  <r>
    <x v="8"/>
    <s v="A0.22"/>
    <s v="Kantoor"/>
    <n v="52.51"/>
    <s v="91"/>
    <s v="Leslokaal"/>
    <s v="007"/>
    <x v="26"/>
    <s v="007"/>
    <s v="Fontys Lerarenopleiding Tilburg"/>
    <s v="007"/>
    <s v="Fontys Lerarenopleiding Tilburg"/>
    <n v="100"/>
  </r>
  <r>
    <x v="8"/>
    <s v="A0.23"/>
    <s v="groepsruimte"/>
    <n v="35.42"/>
    <s v="81"/>
    <s v="Werkruimte"/>
    <s v="003"/>
    <x v="20"/>
    <s v="003"/>
    <s v="Fontys Hogeschool Human Research Management en Psychologie"/>
    <s v="003"/>
    <s v="Fontys Hogeschool Human Research Management en Psychologie"/>
    <n v="100"/>
  </r>
  <r>
    <x v="8"/>
    <s v="A0.25"/>
    <s v="Kantoor"/>
    <n v="87.72"/>
    <s v="91"/>
    <s v="Leslokaal"/>
    <s v="007"/>
    <x v="26"/>
    <s v="007"/>
    <s v="Fontys Lerarenopleiding Tilburg"/>
    <s v="007"/>
    <s v="Fontys Lerarenopleiding Tilburg"/>
    <n v="100"/>
  </r>
  <r>
    <x v="8"/>
    <s v="A0.28"/>
    <s v="Kantoor"/>
    <n v="32.770000000000003"/>
    <s v="81"/>
    <s v="Kantoor"/>
    <s v="003"/>
    <x v="20"/>
    <s v="003"/>
    <s v="Fontys Hogeschool Human Research Management en Psychologie"/>
    <s v="003"/>
    <s v="Fontys Hogeschool Human Research Management en Psychologie"/>
    <n v="100"/>
  </r>
  <r>
    <x v="8"/>
    <s v="A0.29"/>
    <s v="Theorielokaal"/>
    <n v="50.15"/>
    <s v="91"/>
    <s v="Leslokaal"/>
    <s v="007"/>
    <x v="26"/>
    <s v="007"/>
    <s v="Fontys Lerarenopleiding Tilburg"/>
    <s v="007"/>
    <s v="Fontys Lerarenopleiding Tilburg"/>
    <n v="100"/>
  </r>
  <r>
    <x v="8"/>
    <s v="A0.30"/>
    <s v="Groepsruimte"/>
    <n v="11.4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31"/>
    <s v="Groepsruimte"/>
    <n v="29.77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32"/>
    <s v="Groepsruimte"/>
    <n v="29.69"/>
    <s v="93"/>
    <s v="Projectruimte"/>
    <s v="003"/>
    <x v="20"/>
    <s v="003"/>
    <s v="Fontys Hogeschool Human Research Management en Psychologie"/>
    <s v="003"/>
    <s v="Fontys Hogeschool Human Research Management en Psychologie"/>
    <n v="100"/>
  </r>
  <r>
    <x v="8"/>
    <s v="A0.33"/>
    <s v="Kantoor"/>
    <n v="24.2"/>
    <s v="81"/>
    <s v="Kantoor"/>
    <s v="067"/>
    <x v="27"/>
    <s v="067"/>
    <s v="Dienst Personeel en Organisatie"/>
    <s v="067"/>
    <s v="Dienst Personeel en Organisatie"/>
    <n v="100"/>
  </r>
  <r>
    <x v="8"/>
    <s v="A0.50"/>
    <s v="Entree"/>
    <n v="8.82"/>
    <s v="45"/>
    <s v="Entree"/>
    <s v="000"/>
    <x v="2"/>
    <s v="0"/>
    <s v=""/>
    <s v="000"/>
    <s v="Fontys"/>
    <n v="100"/>
  </r>
  <r>
    <x v="8"/>
    <s v="A0.51"/>
    <s v="Gang"/>
    <n v="75.180000000000007"/>
    <s v="45"/>
    <s v="Gang"/>
    <s v="000"/>
    <x v="2"/>
    <s v="0"/>
    <s v=""/>
    <s v="000"/>
    <s v="Fontys"/>
    <n v="100"/>
  </r>
  <r>
    <x v="8"/>
    <s v="A0.52"/>
    <s v="Damestoilet"/>
    <n v="11.52"/>
    <s v="50"/>
    <s v="Toilet"/>
    <s v="000"/>
    <x v="2"/>
    <s v="0"/>
    <s v=""/>
    <s v="000"/>
    <s v="Fontys"/>
    <n v="100"/>
  </r>
  <r>
    <x v="8"/>
    <s v="A0.52a"/>
    <s v="Werkkast"/>
    <n v="1.89"/>
    <s v="60"/>
    <s v="Werkkast"/>
    <s v="E10"/>
    <x v="11"/>
    <s v="E10"/>
    <s v="Schoonmaak"/>
    <s v="E10"/>
    <s v="Schoonmaak"/>
    <n v="100"/>
  </r>
  <r>
    <x v="8"/>
    <s v="A0.53"/>
    <s v="Miva Toilet"/>
    <n v="5.92"/>
    <s v="50"/>
    <s v="Toilet"/>
    <s v="000"/>
    <x v="2"/>
    <s v="0"/>
    <s v=""/>
    <s v="000"/>
    <s v="Fontys"/>
    <n v="100"/>
  </r>
  <r>
    <x v="8"/>
    <s v="A0.54"/>
    <s v="Herentoilet"/>
    <n v="11.08"/>
    <s v="50"/>
    <s v="Toilet"/>
    <s v="000"/>
    <x v="2"/>
    <s v="0"/>
    <s v=""/>
    <s v="000"/>
    <s v="Fontys"/>
    <n v="100"/>
  </r>
  <r>
    <x v="8"/>
    <s v="A0.55"/>
    <s v="Gang"/>
    <n v="29.08"/>
    <s v="45"/>
    <s v="Gang"/>
    <s v="000"/>
    <x v="2"/>
    <s v="0"/>
    <s v=""/>
    <s v="000"/>
    <s v="Fontys"/>
    <n v="100"/>
  </r>
  <r>
    <x v="8"/>
    <s v="A0.56"/>
    <s v="Gang"/>
    <n v="44.03"/>
    <s v="45"/>
    <s v="Gang"/>
    <s v="000"/>
    <x v="2"/>
    <s v="0"/>
    <s v=""/>
    <s v="000"/>
    <s v="Fontys"/>
    <n v="100"/>
  </r>
  <r>
    <x v="8"/>
    <s v="A0.57"/>
    <s v="Trappenhuis"/>
    <n v="15.73"/>
    <s v="41"/>
    <s v="Trap"/>
    <s v="000"/>
    <x v="2"/>
    <s v="0"/>
    <s v=""/>
    <s v="000"/>
    <s v="Fontys"/>
    <n v="100"/>
  </r>
  <r>
    <x v="8"/>
    <s v="A0.58"/>
    <s v="Gang"/>
    <n v="51.74"/>
    <s v="45"/>
    <s v="Gang"/>
    <s v="000"/>
    <x v="2"/>
    <s v="0"/>
    <s v=""/>
    <s v="000"/>
    <s v="Fontys"/>
    <n v="100"/>
  </r>
  <r>
    <x v="8"/>
    <s v="A0.60"/>
    <s v="Gang"/>
    <n v="49.2"/>
    <s v="45"/>
    <s v="Gang"/>
    <s v="000"/>
    <x v="2"/>
    <s v="0"/>
    <s v=""/>
    <s v="000"/>
    <s v="Fontys"/>
    <n v="100"/>
  </r>
  <r>
    <x v="8"/>
    <s v="A0.62"/>
    <s v="Trappenhuis"/>
    <n v="25.05"/>
    <s v="41"/>
    <s v="Trap"/>
    <s v="000"/>
    <x v="2"/>
    <s v="0"/>
    <s v=""/>
    <s v="000"/>
    <s v="Fontys"/>
    <n v="100"/>
  </r>
  <r>
    <x v="8"/>
    <s v="A0.62A"/>
    <s v="Berging"/>
    <n v="9.69"/>
    <s v="60"/>
    <s v="Berging"/>
    <s v="E10"/>
    <x v="11"/>
    <s v="E10"/>
    <s v="Schoonmaak"/>
    <s v="E10"/>
    <s v="Schoonmaak"/>
    <n v="100"/>
  </r>
  <r>
    <x v="8"/>
    <s v="A0.63"/>
    <s v="Gang"/>
    <n v="32.24"/>
    <s v="45"/>
    <s v="Gang"/>
    <s v="000"/>
    <x v="2"/>
    <s v="0"/>
    <s v=""/>
    <s v="000"/>
    <s v="Fontys"/>
    <n v="100"/>
  </r>
  <r>
    <x v="8"/>
    <s v="A0.64"/>
    <s v="Gang"/>
    <n v="70.790000000000006"/>
    <s v="45"/>
    <s v="Gang"/>
    <s v="000"/>
    <x v="2"/>
    <s v="0"/>
    <s v=""/>
    <s v="000"/>
    <s v="Fontys"/>
    <n v="100"/>
  </r>
  <r>
    <x v="8"/>
    <s v="A0.65"/>
    <s v="Medewerkerskamer"/>
    <n v="42.72"/>
    <s v="81"/>
    <s v="Werkruimte"/>
    <s v="003"/>
    <x v="20"/>
    <s v="003"/>
    <s v="Fontys Hogeschool Human Research Management en Psychologie"/>
    <s v="003"/>
    <s v="Fontys Hogeschool Human Research Management en Psychologie"/>
    <n v="100"/>
  </r>
  <r>
    <x v="8"/>
    <s v="A0.S1"/>
    <s v="Schacht"/>
    <n v="1.87"/>
    <s v="20"/>
    <s v="Schacht"/>
    <s v="000"/>
    <x v="2"/>
    <s v="0"/>
    <s v=""/>
    <s v="000"/>
    <s v="Fontys"/>
    <n v="100"/>
  </r>
  <r>
    <x v="8"/>
    <s v="A0.S2"/>
    <s v="Schacht"/>
    <n v="1.86"/>
    <s v="20"/>
    <s v="Schacht"/>
    <s v="000"/>
    <x v="2"/>
    <s v="0"/>
    <s v=""/>
    <s v="000"/>
    <s v="Fontys"/>
    <n v="100"/>
  </r>
  <r>
    <x v="8"/>
    <s v="A0.S3"/>
    <s v="Schacht"/>
    <n v="0.66"/>
    <s v="20"/>
    <s v="Schacht"/>
    <s v="000"/>
    <x v="2"/>
    <s v="0"/>
    <s v=""/>
    <s v="000"/>
    <s v="Fontys"/>
    <n v="100"/>
  </r>
  <r>
    <x v="8"/>
    <s v="A0.V1"/>
    <s v="Patio"/>
    <n v="60.66"/>
    <s v="10"/>
    <s v="Patio"/>
    <s v="000"/>
    <x v="2"/>
    <s v="0"/>
    <s v=""/>
    <s v="000"/>
    <s v="Fontys"/>
    <n v="100"/>
  </r>
  <r>
    <x v="8"/>
    <s v="A1.01"/>
    <s v="Theorielokaal"/>
    <n v="31.76"/>
    <s v="91"/>
    <s v="Leslokaal"/>
    <s v="007"/>
    <x v="26"/>
    <s v="007"/>
    <s v="Fontys Lerarenopleiding Tilburg"/>
    <s v="007"/>
    <s v="Fontys Lerarenopleiding Tilburg"/>
    <n v="100"/>
  </r>
  <r>
    <x v="8"/>
    <s v="A1.02"/>
    <s v="Theorielokaal"/>
    <n v="32.42"/>
    <s v="91"/>
    <s v="Leslokaal"/>
    <s v="007"/>
    <x v="26"/>
    <s v="007"/>
    <s v="Fontys Lerarenopleiding Tilburg"/>
    <s v="007"/>
    <s v="Fontys Lerarenopleiding Tilburg"/>
    <n v="100"/>
  </r>
  <r>
    <x v="8"/>
    <s v="A1.03"/>
    <s v="Theorielokaal"/>
    <n v="69.91"/>
    <s v="91"/>
    <s v="Leslokaal"/>
    <s v="007"/>
    <x v="26"/>
    <s v="007"/>
    <s v="Fontys Lerarenopleiding Tilburg"/>
    <s v="007"/>
    <s v="Fontys Lerarenopleiding Tilburg"/>
    <n v="100"/>
  </r>
  <r>
    <x v="8"/>
    <s v="A1.04"/>
    <s v="Theorielokaal"/>
    <n v="68.39"/>
    <s v="91"/>
    <s v="Leslokaal"/>
    <s v="007"/>
    <x v="26"/>
    <s v="007"/>
    <s v="Fontys Lerarenopleiding Tilburg"/>
    <s v="007"/>
    <s v="Fontys Lerarenopleiding Tilburg"/>
    <n v="100"/>
  </r>
  <r>
    <x v="8"/>
    <s v="A1.05"/>
    <s v="Theorielokaal"/>
    <n v="48.72"/>
    <s v="91"/>
    <s v="Leslokaal"/>
    <s v="007"/>
    <x v="26"/>
    <s v="007"/>
    <s v="Fontys Lerarenopleiding Tilburg"/>
    <s v="007"/>
    <s v="Fontys Lerarenopleiding Tilburg"/>
    <n v="100"/>
  </r>
  <r>
    <x v="8"/>
    <s v="A1.06"/>
    <s v="Docentenkamer"/>
    <n v="77.099999999999994"/>
    <s v="81"/>
    <s v="Kantoor"/>
    <s v="007"/>
    <x v="26"/>
    <s v="007"/>
    <s v="Fontys Lerarenopleiding Tilburg"/>
    <s v="007"/>
    <s v="Fontys Lerarenopleiding Tilburg"/>
    <n v="100"/>
  </r>
  <r>
    <x v="8"/>
    <s v="A1.06A"/>
    <s v="Cockpit"/>
    <n v="9.18"/>
    <s v="81"/>
    <s v="Werkruimte"/>
    <s v="007"/>
    <x v="26"/>
    <s v="007"/>
    <s v="Fontys Lerarenopleiding Tilburg"/>
    <s v="007"/>
    <s v="Fontys Lerarenopleiding Tilburg"/>
    <n v="100"/>
  </r>
  <r>
    <x v="8"/>
    <s v="A1.06B"/>
    <s v="Cockpit"/>
    <n v="8.0299999999999994"/>
    <s v="81"/>
    <s v="Werkruimte"/>
    <s v="007"/>
    <x v="26"/>
    <s v="007"/>
    <s v="Fontys Lerarenopleiding Tilburg"/>
    <s v="007"/>
    <s v="Fontys Lerarenopleiding Tilburg"/>
    <n v="100"/>
  </r>
  <r>
    <x v="8"/>
    <s v="A1.07"/>
    <s v="Docentenkamer"/>
    <n v="77.099999999999994"/>
    <s v="81"/>
    <s v="Kantoor"/>
    <s v="007"/>
    <x v="26"/>
    <s v="007"/>
    <s v="Fontys Lerarenopleiding Tilburg"/>
    <s v="007"/>
    <s v="Fontys Lerarenopleiding Tilburg"/>
    <n v="100"/>
  </r>
  <r>
    <x v="8"/>
    <s v="A1.07c"/>
    <s v="schacht"/>
    <n v="1.04"/>
    <s v="20"/>
    <s v="Schacht"/>
    <s v="000"/>
    <x v="2"/>
    <s v="0"/>
    <s v=""/>
    <s v="000"/>
    <s v="Fontys"/>
    <n v="100"/>
  </r>
  <r>
    <x v="8"/>
    <s v="A1.08"/>
    <s v="Spreekkamer"/>
    <n v="6.99"/>
    <s v="83"/>
    <s v="Vergaderruimte"/>
    <s v="007"/>
    <x v="26"/>
    <s v="007"/>
    <s v="Fontys Lerarenopleiding Tilburg"/>
    <s v="007"/>
    <s v="Fontys Lerarenopleiding Tilburg"/>
    <n v="100"/>
  </r>
  <r>
    <x v="8"/>
    <s v="A1.09"/>
    <s v="Spreekkamer"/>
    <n v="7.92"/>
    <s v="83"/>
    <s v="Vergaderruimte"/>
    <s v="007"/>
    <x v="26"/>
    <s v="007"/>
    <s v="Fontys Lerarenopleiding Tilburg"/>
    <s v="007"/>
    <s v="Fontys Lerarenopleiding Tilburg"/>
    <n v="100"/>
  </r>
  <r>
    <x v="8"/>
    <s v="A1.10"/>
    <s v="Docentenkamer"/>
    <n v="69.989999999999995"/>
    <s v="81"/>
    <s v="Kantoor"/>
    <s v="007"/>
    <x v="26"/>
    <s v="007"/>
    <s v="Fontys Lerarenopleiding Tilburg"/>
    <s v="007"/>
    <s v="Fontys Lerarenopleiding Tilburg"/>
    <n v="100"/>
  </r>
  <r>
    <x v="8"/>
    <s v="A1.10A"/>
    <s v="Teamleider"/>
    <n v="8.17"/>
    <s v="81"/>
    <s v="Kantoor"/>
    <s v="007"/>
    <x v="26"/>
    <s v="007"/>
    <s v="Fontys Lerarenopleiding Tilburg"/>
    <s v="007"/>
    <s v="Fontys Lerarenopleiding Tilburg"/>
    <n v="100"/>
  </r>
  <r>
    <x v="8"/>
    <s v="A1.10B"/>
    <s v="Cockpit"/>
    <n v="7.9"/>
    <s v="81"/>
    <s v="Werkruimte"/>
    <s v="007"/>
    <x v="26"/>
    <s v="007"/>
    <s v="Fontys Lerarenopleiding Tilburg"/>
    <s v="007"/>
    <s v="Fontys Lerarenopleiding Tilburg"/>
    <n v="100"/>
  </r>
  <r>
    <x v="8"/>
    <s v="A1.11"/>
    <s v="Studieruimte"/>
    <n v="112.07"/>
    <s v="93"/>
    <s v="Studieruimte"/>
    <s v="007"/>
    <x v="26"/>
    <s v="007"/>
    <s v="Fontys Lerarenopleiding Tilburg"/>
    <s v="007"/>
    <s v="Fontys Lerarenopleiding Tilburg"/>
    <n v="100"/>
  </r>
  <r>
    <x v="8"/>
    <s v="A1.12"/>
    <s v="Spreekkamer"/>
    <n v="8.23"/>
    <s v="83"/>
    <s v="Vergaderruimte"/>
    <s v="007"/>
    <x v="26"/>
    <s v="007"/>
    <s v="Fontys Lerarenopleiding Tilburg"/>
    <s v="007"/>
    <s v="Fontys Lerarenopleiding Tilburg"/>
    <n v="100"/>
  </r>
  <r>
    <x v="8"/>
    <s v="A1.13"/>
    <s v="Spreekkamer"/>
    <n v="8.0500000000000007"/>
    <s v="83"/>
    <s v="Vergaderruimte"/>
    <s v="007"/>
    <x v="26"/>
    <s v="007"/>
    <s v="Fontys Lerarenopleiding Tilburg"/>
    <s v="007"/>
    <s v="Fontys Lerarenopleiding Tilburg"/>
    <n v="100"/>
  </r>
  <r>
    <x v="8"/>
    <s v="A1.14"/>
    <s v="Docentenkamer"/>
    <n v="79.05"/>
    <s v="81"/>
    <s v="Kantoor"/>
    <s v="007"/>
    <x v="26"/>
    <s v="007"/>
    <s v="Fontys Lerarenopleiding Tilburg"/>
    <s v="007"/>
    <s v="Fontys Lerarenopleiding Tilburg"/>
    <n v="100"/>
  </r>
  <r>
    <x v="8"/>
    <s v="A1.14A"/>
    <s v="Cockpit"/>
    <n v="8.15"/>
    <s v="81"/>
    <s v="Werkruimte"/>
    <s v="007"/>
    <x v="26"/>
    <s v="007"/>
    <s v="Fontys Lerarenopleiding Tilburg"/>
    <s v="007"/>
    <s v="Fontys Lerarenopleiding Tilburg"/>
    <n v="100"/>
  </r>
  <r>
    <x v="8"/>
    <s v="A1.14B"/>
    <s v="Cockpit"/>
    <n v="9.15"/>
    <s v="81"/>
    <s v="Werkruimte"/>
    <s v="007"/>
    <x v="26"/>
    <s v="007"/>
    <s v="Fontys Lerarenopleiding Tilburg"/>
    <s v="007"/>
    <s v="Fontys Lerarenopleiding Tilburg"/>
    <n v="100"/>
  </r>
  <r>
    <x v="8"/>
    <s v="A1.15"/>
    <s v="Studieruimte"/>
    <n v="34.71"/>
    <s v="93"/>
    <s v="Studieruimte"/>
    <s v="007"/>
    <x v="26"/>
    <s v="007"/>
    <s v="Fontys Lerarenopleiding Tilburg"/>
    <s v="007"/>
    <s v="Fontys Lerarenopleiding Tilburg"/>
    <n v="100"/>
  </r>
  <r>
    <x v="8"/>
    <s v="A1.16"/>
    <s v="Kantoor"/>
    <n v="202.03"/>
    <s v="81"/>
    <s v="Kantoor"/>
    <s v="007"/>
    <x v="26"/>
    <s v="007"/>
    <s v="Fontys Lerarenopleiding Tilburg"/>
    <s v="007"/>
    <s v="Fontys Lerarenopleiding Tilburg"/>
    <n v="100"/>
  </r>
  <r>
    <x v="8"/>
    <s v="A1.17"/>
    <s v="Kantoor"/>
    <n v="22.88"/>
    <s v="81"/>
    <s v="Kantoor"/>
    <s v="007"/>
    <x v="26"/>
    <s v="007"/>
    <s v="Fontys Lerarenopleiding Tilburg"/>
    <s v="007"/>
    <s v="Fontys Lerarenopleiding Tilburg"/>
    <n v="100"/>
  </r>
  <r>
    <x v="8"/>
    <s v="A1.19"/>
    <s v="Kantoor"/>
    <n v="33.950000000000003"/>
    <s v="81"/>
    <s v="Kantoor"/>
    <s v="007"/>
    <x v="26"/>
    <s v="007"/>
    <s v="Fontys Lerarenopleiding Tilburg"/>
    <s v="007"/>
    <s v="Fontys Lerarenopleiding Tilburg"/>
    <n v="100"/>
  </r>
  <r>
    <x v="8"/>
    <s v="A1.20"/>
    <s v="Archief"/>
    <n v="15.51"/>
    <s v="60"/>
    <s v="Archief"/>
    <s v="007"/>
    <x v="26"/>
    <s v="007"/>
    <s v="Fontys Lerarenopleiding Tilburg"/>
    <s v="007"/>
    <s v="Fontys Lerarenopleiding Tilburg"/>
    <n v="100"/>
  </r>
  <r>
    <x v="8"/>
    <s v="A1.21"/>
    <s v="Theorielokaal"/>
    <n v="67.61"/>
    <s v="91"/>
    <s v="Leslokaal"/>
    <s v="007"/>
    <x v="26"/>
    <s v="007"/>
    <s v="Fontys Lerarenopleiding Tilburg"/>
    <s v="007"/>
    <s v="Fontys Lerarenopleiding Tilburg"/>
    <n v="100"/>
  </r>
  <r>
    <x v="8"/>
    <s v="A1.22A"/>
    <s v="Studieruimte"/>
    <n v="22.59"/>
    <s v="93"/>
    <s v="Studieruimte"/>
    <s v="007"/>
    <x v="26"/>
    <s v="007"/>
    <s v="Fontys Lerarenopleiding Tilburg"/>
    <s v="007"/>
    <s v="Fontys Lerarenopleiding Tilburg"/>
    <n v="100"/>
  </r>
  <r>
    <x v="8"/>
    <s v="A1.22B"/>
    <s v="Studieruimte"/>
    <n v="22.56"/>
    <s v="93"/>
    <s v="Studieruimte"/>
    <s v="007"/>
    <x v="26"/>
    <s v="007"/>
    <s v="Fontys Lerarenopleiding Tilburg"/>
    <s v="007"/>
    <s v="Fontys Lerarenopleiding Tilburg"/>
    <n v="100"/>
  </r>
  <r>
    <x v="8"/>
    <s v="A1.22C"/>
    <s v="Studieruimte"/>
    <n v="23.25"/>
    <s v="93"/>
    <s v="Studieruimte"/>
    <s v="007"/>
    <x v="26"/>
    <s v="007"/>
    <s v="Fontys Lerarenopleiding Tilburg"/>
    <s v="007"/>
    <s v="Fontys Lerarenopleiding Tilburg"/>
    <n v="100"/>
  </r>
  <r>
    <x v="8"/>
    <s v="A1.23"/>
    <s v="Patchruimte"/>
    <n v="23.29"/>
    <s v="30"/>
    <s v="Data/Tel"/>
    <s v="063"/>
    <x v="12"/>
    <s v="063"/>
    <s v="Dienst IT"/>
    <s v="063"/>
    <s v="Dienst IT"/>
    <n v="100"/>
  </r>
  <r>
    <x v="8"/>
    <s v="A1.40"/>
    <s v="schacht"/>
    <n v="1.97"/>
    <s v="20"/>
    <s v="Schacht"/>
    <s v="000"/>
    <x v="2"/>
    <s v="0"/>
    <s v=""/>
    <s v="000"/>
    <s v="Fontys"/>
    <n v="100"/>
  </r>
  <r>
    <x v="8"/>
    <s v="A1.41"/>
    <s v="schacht"/>
    <n v="1.97"/>
    <s v="20"/>
    <s v="Schacht"/>
    <s v="000"/>
    <x v="2"/>
    <s v="0"/>
    <s v=""/>
    <s v="000"/>
    <s v="Fontys"/>
    <n v="100"/>
  </r>
  <r>
    <x v="8"/>
    <s v="A1.42"/>
    <s v="schacht"/>
    <n v="1.97"/>
    <s v="20"/>
    <s v="Schacht"/>
    <s v="000"/>
    <x v="2"/>
    <s v="0"/>
    <s v=""/>
    <s v="000"/>
    <s v="Fontys"/>
    <n v="100"/>
  </r>
  <r>
    <x v="8"/>
    <s v="A1.43"/>
    <s v="schacht"/>
    <n v="1.97"/>
    <s v="20"/>
    <s v="Schacht"/>
    <s v="000"/>
    <x v="2"/>
    <s v="0"/>
    <s v=""/>
    <s v="000"/>
    <s v="Fontys"/>
    <n v="100"/>
  </r>
  <r>
    <x v="8"/>
    <s v="A1.50"/>
    <s v="Loopbrug"/>
    <n v="19.579999999999998"/>
    <s v="45"/>
    <s v="Loopbrug"/>
    <s v="000"/>
    <x v="2"/>
    <s v="0"/>
    <s v=""/>
    <s v="000"/>
    <s v="Fontys"/>
    <n v="100"/>
  </r>
  <r>
    <x v="8"/>
    <s v="A1.51"/>
    <s v="Gang"/>
    <n v="78.08"/>
    <s v="45"/>
    <s v="Gang"/>
    <s v="000"/>
    <x v="2"/>
    <s v="0"/>
    <s v=""/>
    <s v="000"/>
    <s v="Fontys"/>
    <n v="100"/>
  </r>
  <r>
    <x v="8"/>
    <s v="A1.52"/>
    <s v="Damestoilet"/>
    <n v="11.52"/>
    <s v="50"/>
    <s v="Toilet"/>
    <s v="000"/>
    <x v="2"/>
    <s v="0"/>
    <s v=""/>
    <s v="000"/>
    <s v="Fontys"/>
    <n v="100"/>
  </r>
  <r>
    <x v="8"/>
    <s v="A1.52a"/>
    <s v="Werkkast"/>
    <n v="1.89"/>
    <s v="60"/>
    <s v="Werkkast"/>
    <s v="E10"/>
    <x v="11"/>
    <s v="E10"/>
    <s v="Schoonmaak"/>
    <s v="E10"/>
    <s v="Schoonmaak"/>
    <n v="100"/>
  </r>
  <r>
    <x v="8"/>
    <s v="A1.53"/>
    <s v="Werkkast"/>
    <n v="5.92"/>
    <s v="60"/>
    <s v="Werkkast"/>
    <s v="E10"/>
    <x v="11"/>
    <s v="E10"/>
    <s v="Schoonmaak"/>
    <s v="E10"/>
    <s v="Schoonmaak"/>
    <n v="100"/>
  </r>
  <r>
    <x v="8"/>
    <s v="A1.54"/>
    <s v="Herentoilet"/>
    <n v="11.94"/>
    <s v="50"/>
    <s v="Toilet"/>
    <s v="000"/>
    <x v="2"/>
    <s v="0"/>
    <s v=""/>
    <s v="000"/>
    <s v="Fontys"/>
    <n v="100"/>
  </r>
  <r>
    <x v="8"/>
    <s v="A1.55"/>
    <s v="Gang"/>
    <n v="19.48"/>
    <s v="45"/>
    <s v="Gang"/>
    <s v="000"/>
    <x v="2"/>
    <s v="0"/>
    <s v=""/>
    <s v="000"/>
    <s v="Fontys"/>
    <n v="100"/>
  </r>
  <r>
    <x v="8"/>
    <s v="A1.56"/>
    <s v="Gang"/>
    <n v="60.43"/>
    <s v="45"/>
    <s v="Gang"/>
    <s v="000"/>
    <x v="2"/>
    <s v="0"/>
    <s v=""/>
    <s v="000"/>
    <s v="Fontys"/>
    <n v="100"/>
  </r>
  <r>
    <x v="8"/>
    <s v="A1.57"/>
    <s v="Trappenhuis"/>
    <n v="15.22"/>
    <s v="41"/>
    <s v="Trap"/>
    <s v="000"/>
    <x v="2"/>
    <s v="0"/>
    <s v=""/>
    <s v="000"/>
    <s v="Fontys"/>
    <n v="100"/>
  </r>
  <r>
    <x v="8"/>
    <s v="A1.58"/>
    <s v="Gang"/>
    <n v="69.36"/>
    <s v="45"/>
    <s v="Gang"/>
    <s v="000"/>
    <x v="2"/>
    <s v="0"/>
    <s v=""/>
    <s v="000"/>
    <s v="Fontys"/>
    <n v="100"/>
  </r>
  <r>
    <x v="8"/>
    <s v="A1.60"/>
    <s v="Gang"/>
    <n v="63.34"/>
    <s v="45"/>
    <s v="Gang"/>
    <s v="000"/>
    <x v="2"/>
    <s v="0"/>
    <s v=""/>
    <s v="000"/>
    <s v="Fontys"/>
    <n v="100"/>
  </r>
  <r>
    <x v="8"/>
    <s v="A1.62"/>
    <s v="Trappenhuis"/>
    <n v="22.06"/>
    <s v="41"/>
    <s v="Trap"/>
    <s v="000"/>
    <x v="2"/>
    <s v="0"/>
    <s v=""/>
    <s v="000"/>
    <s v="Fontys"/>
    <n v="100"/>
  </r>
  <r>
    <x v="8"/>
    <s v="A1.63"/>
    <s v="Gang"/>
    <n v="49.28"/>
    <s v="45"/>
    <s v="Gang"/>
    <s v="000"/>
    <x v="2"/>
    <s v="0"/>
    <s v=""/>
    <s v="000"/>
    <s v="Fontys"/>
    <n v="100"/>
  </r>
  <r>
    <x v="8"/>
    <s v="A1.64"/>
    <s v="Gang"/>
    <n v="18.62"/>
    <s v="45"/>
    <s v="Gang"/>
    <s v="000"/>
    <x v="2"/>
    <s v="0"/>
    <s v=""/>
    <s v="000"/>
    <s v="Fontys"/>
    <n v="100"/>
  </r>
  <r>
    <x v="8"/>
    <s v="A1.64A"/>
    <s v="Patio"/>
    <n v="107.18"/>
    <s v="10"/>
    <s v="Patio"/>
    <s v="000"/>
    <x v="2"/>
    <s v="0"/>
    <s v=""/>
    <s v="000"/>
    <s v="Fontys"/>
    <n v="100"/>
  </r>
  <r>
    <x v="8"/>
    <s v="A2.01"/>
    <s v="Leslokaal"/>
    <n v="72.959999999999994"/>
    <s v="91"/>
    <s v="Leslokaal"/>
    <s v="058"/>
    <x v="21"/>
    <s v="058"/>
    <s v="Fontys Hogeschool Kind &amp; Educatie"/>
    <s v="058"/>
    <s v="Fontys Hogeschool Kind &amp; Educatie"/>
    <n v="100"/>
  </r>
  <r>
    <x v="8"/>
    <s v="A2.02"/>
    <s v="Projectruimte"/>
    <n v="18.190000000000001"/>
    <s v="93"/>
    <s v="Projectruimte"/>
    <s v="058"/>
    <x v="21"/>
    <s v="058"/>
    <s v="Fontys Hogeschool Kind &amp; Educatie"/>
    <s v="058"/>
    <s v="Fontys Hogeschool Kind &amp; Educatie"/>
    <n v="100"/>
  </r>
  <r>
    <x v="8"/>
    <s v="A2.03"/>
    <s v="Studieruimte"/>
    <n v="187.79"/>
    <s v="93"/>
    <s v="Studieruimte"/>
    <s v="058"/>
    <x v="21"/>
    <s v="058"/>
    <s v="Fontys Hogeschool Kind &amp; Educatie"/>
    <s v="058"/>
    <s v="Fontys Hogeschool Kind &amp; Educatie"/>
    <n v="82"/>
  </r>
  <r>
    <x v="8"/>
    <s v="A2.03"/>
    <s v="Studieruimte"/>
    <n v="187.79"/>
    <s v="93"/>
    <s v="Studieruimte"/>
    <s v="058"/>
    <x v="21"/>
    <s v="N50"/>
    <s v="Indelingverlies"/>
    <s v="N50"/>
    <s v="Indelingverlies"/>
    <n v="18"/>
  </r>
  <r>
    <x v="8"/>
    <s v="A2.04"/>
    <s v="Berging"/>
    <n v="10.72"/>
    <s v="60"/>
    <s v="Berging"/>
    <s v="058"/>
    <x v="21"/>
    <s v="058"/>
    <s v="Fontys Hogeschool Kind &amp; Educatie"/>
    <s v="058"/>
    <s v="Fontys Hogeschool Kind &amp; Educatie"/>
    <n v="100"/>
  </r>
  <r>
    <x v="8"/>
    <s v="A2.05"/>
    <s v="Kantoor"/>
    <n v="59.22"/>
    <s v="81"/>
    <s v="Kantoor"/>
    <s v="058"/>
    <x v="21"/>
    <s v="058"/>
    <s v="Fontys Hogeschool Kind &amp; Educatie"/>
    <s v="058"/>
    <s v="Fontys Hogeschool Kind &amp; Educatie"/>
    <n v="100"/>
  </r>
  <r>
    <x v="8"/>
    <s v="A2.06"/>
    <s v="Projectruimte"/>
    <n v="21.99"/>
    <s v="93"/>
    <s v="Projectruimte"/>
    <s v="058"/>
    <x v="21"/>
    <s v="058"/>
    <s v="Fontys Hogeschool Kind &amp; Educatie"/>
    <s v="058"/>
    <s v="Fontys Hogeschool Kind &amp; Educatie"/>
    <n v="100"/>
  </r>
  <r>
    <x v="8"/>
    <s v="A2.07"/>
    <s v="Kantoortuin"/>
    <n v="193.54"/>
    <s v="81"/>
    <s v="Kantoor"/>
    <s v="058"/>
    <x v="21"/>
    <s v="058"/>
    <s v="Fontys Hogeschool Kind &amp; Educatie"/>
    <s v="058"/>
    <s v="Fontys Hogeschool Kind &amp; Educatie"/>
    <n v="100"/>
  </r>
  <r>
    <x v="8"/>
    <s v="A2.08"/>
    <s v="Werkruimte"/>
    <n v="71.69"/>
    <s v="81"/>
    <s v="Werkruimte"/>
    <s v="058"/>
    <x v="21"/>
    <s v="058"/>
    <s v="Fontys Hogeschool Kind &amp; Educatie"/>
    <s v="058"/>
    <s v="Fontys Hogeschool Kind &amp; Educatie"/>
    <n v="100"/>
  </r>
  <r>
    <x v="8"/>
    <s v="A2.09"/>
    <s v="Kantoor"/>
    <n v="34.78"/>
    <s v="81"/>
    <s v="Kantoor"/>
    <s v="058"/>
    <x v="21"/>
    <s v="058"/>
    <s v="Fontys Hogeschool Kind &amp; Educatie"/>
    <s v="058"/>
    <s v="Fontys Hogeschool Kind &amp; Educatie"/>
    <n v="100"/>
  </r>
  <r>
    <x v="8"/>
    <s v="A2.10"/>
    <s v="Opslag"/>
    <n v="23.37"/>
    <s v="92"/>
    <s v="Kabinet"/>
    <s v="058"/>
    <x v="21"/>
    <s v="058"/>
    <s v="Fontys Hogeschool Kind &amp; Educatie"/>
    <s v="058"/>
    <s v="Fontys Hogeschool Kind &amp; Educatie"/>
    <n v="100"/>
  </r>
  <r>
    <x v="8"/>
    <s v="A2.11"/>
    <s v="Vergaderruimte"/>
    <n v="34.78"/>
    <s v="83"/>
    <s v="Vergaderruimte"/>
    <s v="058"/>
    <x v="21"/>
    <s v="058"/>
    <s v="Fontys Hogeschool Kind &amp; Educatie"/>
    <s v="058"/>
    <s v="Fontys Hogeschool Kind &amp; Educatie"/>
    <n v="100"/>
  </r>
  <r>
    <x v="8"/>
    <s v="A2.13"/>
    <s v="Vergaderruimte"/>
    <n v="34.78"/>
    <s v="83"/>
    <s v="Vergaderruimte"/>
    <s v="058"/>
    <x v="21"/>
    <s v="058"/>
    <s v="Fontys Hogeschool Kind &amp; Educatie"/>
    <s v="058"/>
    <s v="Fontys Hogeschool Kind &amp; Educatie"/>
    <n v="100"/>
  </r>
  <r>
    <x v="8"/>
    <s v="A2.15"/>
    <s v="Leslokaal"/>
    <n v="52.55"/>
    <s v="91"/>
    <s v="Leslokaal"/>
    <s v="058"/>
    <x v="21"/>
    <s v="058"/>
    <s v="Fontys Hogeschool Kind &amp; Educatie"/>
    <s v="058"/>
    <s v="Fontys Hogeschool Kind &amp; Educatie"/>
    <n v="100"/>
  </r>
  <r>
    <x v="8"/>
    <s v="A2.20"/>
    <s v="Kantoor"/>
    <n v="72.19"/>
    <s v="81"/>
    <s v="Kantoor"/>
    <s v="058"/>
    <x v="21"/>
    <s v="058"/>
    <s v="Fontys Hogeschool Kind &amp; Educatie"/>
    <s v="058"/>
    <s v="Fontys Hogeschool Kind &amp; Educatie"/>
    <n v="100"/>
  </r>
  <r>
    <x v="8"/>
    <s v="A2.21"/>
    <s v="Leslokaal"/>
    <n v="52.93"/>
    <s v="91"/>
    <s v="Leslokaal"/>
    <s v="058"/>
    <x v="21"/>
    <s v="058"/>
    <s v="Fontys Hogeschool Kind &amp; Educatie"/>
    <s v="058"/>
    <s v="Fontys Hogeschool Kind &amp; Educatie"/>
    <n v="100"/>
  </r>
  <r>
    <x v="8"/>
    <s v="A2.22"/>
    <s v="Projectruimte"/>
    <n v="17.84"/>
    <s v="93"/>
    <s v="Projectruimte"/>
    <s v="058"/>
    <x v="21"/>
    <s v="058"/>
    <s v="Fontys Hogeschool Kind &amp; Educatie"/>
    <s v="058"/>
    <s v="Fontys Hogeschool Kind &amp; Educatie"/>
    <n v="100"/>
  </r>
  <r>
    <x v="8"/>
    <s v="A2.23"/>
    <s v="Leslokaal"/>
    <n v="54.82"/>
    <s v="91"/>
    <s v="Leslokaal"/>
    <s v="058"/>
    <x v="21"/>
    <s v="058"/>
    <s v="Fontys Hogeschool Kind &amp; Educatie"/>
    <s v="058"/>
    <s v="Fontys Hogeschool Kind &amp; Educatie"/>
    <n v="100"/>
  </r>
  <r>
    <x v="8"/>
    <s v="A2.24"/>
    <s v="Projectruimte"/>
    <n v="17.760000000000002"/>
    <s v="93"/>
    <s v="Projectruimte"/>
    <s v="058"/>
    <x v="21"/>
    <s v="058"/>
    <s v="Fontys Hogeschool Kind &amp; Educatie"/>
    <s v="058"/>
    <s v="Fontys Hogeschool Kind &amp; Educatie"/>
    <n v="100"/>
  </r>
  <r>
    <x v="8"/>
    <s v="A2.25"/>
    <s v="Leslokaal"/>
    <n v="68.19"/>
    <s v="91"/>
    <s v="Leslokaal"/>
    <s v="058"/>
    <x v="21"/>
    <s v="058"/>
    <s v="Fontys Hogeschool Kind &amp; Educatie"/>
    <s v="058"/>
    <s v="Fontys Hogeschool Kind &amp; Educatie"/>
    <n v="100"/>
  </r>
  <r>
    <x v="8"/>
    <s v="A2.27"/>
    <s v="Opslag"/>
    <n v="32.880000000000003"/>
    <s v="92"/>
    <s v="Kabinet"/>
    <s v="058"/>
    <x v="21"/>
    <s v="058"/>
    <s v="Fontys Hogeschool Kind &amp; Educatie"/>
    <s v="058"/>
    <s v="Fontys Hogeschool Kind &amp; Educatie"/>
    <n v="100"/>
  </r>
  <r>
    <x v="8"/>
    <s v="A2.29"/>
    <s v="Leslokaal"/>
    <n v="50.21"/>
    <s v="91"/>
    <s v="Leslokaal"/>
    <s v="058"/>
    <x v="21"/>
    <s v="058"/>
    <s v="Fontys Hogeschool Kind &amp; Educatie"/>
    <s v="058"/>
    <s v="Fontys Hogeschool Kind &amp; Educatie"/>
    <n v="100"/>
  </r>
  <r>
    <x v="8"/>
    <s v="A2.50"/>
    <s v="Loopbrug"/>
    <n v="19.059999999999999"/>
    <s v="45"/>
    <s v="Loopbrug"/>
    <s v="000"/>
    <x v="2"/>
    <s v="0"/>
    <s v=""/>
    <s v="000"/>
    <s v="Fontys"/>
    <n v="100"/>
  </r>
  <r>
    <x v="8"/>
    <s v="A2.51"/>
    <s v="Gang"/>
    <n v="37.29"/>
    <s v="45"/>
    <s v="Gang"/>
    <s v="000"/>
    <x v="2"/>
    <s v="0"/>
    <s v=""/>
    <s v="000"/>
    <s v="Fontys"/>
    <n v="100"/>
  </r>
  <r>
    <x v="8"/>
    <s v="A2.52"/>
    <s v="Damestoilet"/>
    <n v="12.77"/>
    <s v="50"/>
    <s v="Toilet"/>
    <s v="000"/>
    <x v="2"/>
    <s v="0"/>
    <s v=""/>
    <s v="000"/>
    <s v="Fontys"/>
    <n v="100"/>
  </r>
  <r>
    <x v="8"/>
    <s v="A2.52a"/>
    <s v="Werkkast"/>
    <n v="1.89"/>
    <s v="60"/>
    <s v="Werkkast"/>
    <s v="E10"/>
    <x v="11"/>
    <s v="E10"/>
    <s v="Schoonmaak"/>
    <s v="E10"/>
    <s v="Schoonmaak"/>
    <n v="100"/>
  </r>
  <r>
    <x v="8"/>
    <s v="A2.53"/>
    <s v="Douche"/>
    <n v="4.67"/>
    <s v="50"/>
    <s v="Douche"/>
    <s v="000"/>
    <x v="2"/>
    <s v="0"/>
    <s v=""/>
    <s v="000"/>
    <s v="Fontys"/>
    <n v="100"/>
  </r>
  <r>
    <x v="8"/>
    <s v="A2.54"/>
    <s v="Herentoilet"/>
    <n v="11.08"/>
    <s v="50"/>
    <s v="Toilet"/>
    <s v="000"/>
    <x v="2"/>
    <s v="0"/>
    <s v=""/>
    <s v="000"/>
    <s v="Fontys"/>
    <n v="100"/>
  </r>
  <r>
    <x v="8"/>
    <s v="A2.55"/>
    <s v="Gang"/>
    <n v="16.97"/>
    <s v="45"/>
    <s v="Gang"/>
    <s v="000"/>
    <x v="2"/>
    <s v="0"/>
    <s v=""/>
    <s v="000"/>
    <s v="Fontys"/>
    <n v="100"/>
  </r>
  <r>
    <x v="8"/>
    <s v="A2.56"/>
    <s v="Gang"/>
    <n v="50.31"/>
    <s v="45"/>
    <s v="Gang"/>
    <s v="000"/>
    <x v="2"/>
    <s v="0"/>
    <s v=""/>
    <s v="000"/>
    <s v="Fontys"/>
    <n v="100"/>
  </r>
  <r>
    <x v="8"/>
    <s v="A2.57"/>
    <s v="Trappenhuis"/>
    <n v="15.24"/>
    <s v="41"/>
    <s v="Trap"/>
    <s v="000"/>
    <x v="2"/>
    <s v="0"/>
    <s v=""/>
    <s v="000"/>
    <s v="Fontys"/>
    <n v="100"/>
  </r>
  <r>
    <x v="8"/>
    <s v="A2.58"/>
    <s v="Gang"/>
    <n v="81.42"/>
    <s v="45"/>
    <s v="Gang"/>
    <s v="000"/>
    <x v="2"/>
    <s v="0"/>
    <s v=""/>
    <s v="000"/>
    <s v="Fontys"/>
    <n v="100"/>
  </r>
  <r>
    <x v="8"/>
    <s v="A2.59"/>
    <s v="Gang"/>
    <n v="33.97"/>
    <s v="45"/>
    <s v="Gang"/>
    <s v="000"/>
    <x v="2"/>
    <s v="0"/>
    <s v=""/>
    <s v="000"/>
    <s v="Fontys"/>
    <n v="100"/>
  </r>
  <r>
    <x v="8"/>
    <s v="A2.62"/>
    <s v="Trappenhuis"/>
    <n v="20.78"/>
    <s v="41"/>
    <s v="Trap"/>
    <s v="000"/>
    <x v="2"/>
    <s v="0"/>
    <s v=""/>
    <s v="000"/>
    <s v="Fontys"/>
    <n v="100"/>
  </r>
  <r>
    <x v="8"/>
    <s v="A2.63"/>
    <s v="Gang"/>
    <n v="53.84"/>
    <s v="45"/>
    <s v="Gang"/>
    <s v="000"/>
    <x v="2"/>
    <s v="0"/>
    <s v=""/>
    <s v="000"/>
    <s v="Fontys"/>
    <n v="100"/>
  </r>
  <r>
    <x v="8"/>
    <s v="A2.64"/>
    <s v="Gang"/>
    <n v="24.91"/>
    <s v="45"/>
    <s v="Gang"/>
    <s v="000"/>
    <x v="2"/>
    <s v="0"/>
    <s v=""/>
    <s v="000"/>
    <s v="Fontys"/>
    <n v="100"/>
  </r>
  <r>
    <x v="8"/>
    <s v="A2.70"/>
    <s v="vide"/>
    <n v="91"/>
    <s v="10"/>
    <s v="Vide"/>
    <s v="000"/>
    <x v="2"/>
    <s v="0"/>
    <s v=""/>
    <s v="000"/>
    <s v="Fontys"/>
    <n v="100"/>
  </r>
  <r>
    <x v="8"/>
    <s v="A2.71"/>
    <s v="schacht"/>
    <n v="1.61"/>
    <s v="20"/>
    <s v="Schacht"/>
    <s v="000"/>
    <x v="2"/>
    <s v="0"/>
    <s v=""/>
    <s v="000"/>
    <s v="Fontys"/>
    <n v="100"/>
  </r>
  <r>
    <x v="8"/>
    <s v="A2.80"/>
    <s v="vide"/>
    <n v="116.75"/>
    <s v="10"/>
    <s v="Vide"/>
    <s v="000"/>
    <x v="2"/>
    <s v="0"/>
    <s v=""/>
    <s v="000"/>
    <s v="Fontys"/>
    <n v="100"/>
  </r>
  <r>
    <x v="8"/>
    <s v="A2.81"/>
    <s v="schacht"/>
    <n v="1.87"/>
    <s v="20"/>
    <s v="Schacht"/>
    <s v="000"/>
    <x v="2"/>
    <s v="0"/>
    <s v=""/>
    <s v="000"/>
    <s v="Fontys"/>
    <n v="100"/>
  </r>
  <r>
    <x v="8"/>
    <s v="A2.83"/>
    <s v="schacht"/>
    <n v="1.87"/>
    <s v="20"/>
    <s v="Schacht"/>
    <s v="000"/>
    <x v="2"/>
    <s v="0"/>
    <s v=""/>
    <s v="000"/>
    <s v="Fontys"/>
    <n v="100"/>
  </r>
  <r>
    <x v="8"/>
    <s v="B0.01"/>
    <s v="Leslokaal"/>
    <n v="54.51"/>
    <s v="91"/>
    <s v="Leslokaal"/>
    <s v="007"/>
    <x v="26"/>
    <s v="007"/>
    <s v="Fontys Lerarenopleiding Tilburg"/>
    <s v="007"/>
    <s v="Fontys Lerarenopleiding Tilburg"/>
    <n v="100"/>
  </r>
  <r>
    <x v="8"/>
    <s v="B0.02"/>
    <s v="Lounge"/>
    <n v="23.59"/>
    <s v="93"/>
    <s v="Studieruimte"/>
    <s v="007"/>
    <x v="26"/>
    <s v="007"/>
    <s v="Fontys Lerarenopleiding Tilburg"/>
    <s v="007"/>
    <s v="Fontys Lerarenopleiding Tilburg"/>
    <n v="100"/>
  </r>
  <r>
    <x v="8"/>
    <s v="B0.03"/>
    <s v="Etalagelab"/>
    <n v="30.37"/>
    <s v="92"/>
    <s v="Praktica"/>
    <s v="007"/>
    <x v="26"/>
    <s v="007"/>
    <s v="Fontys Lerarenopleiding Tilburg"/>
    <s v="007"/>
    <s v="Fontys Lerarenopleiding Tilburg"/>
    <n v="100"/>
  </r>
  <r>
    <x v="8"/>
    <s v="B0.04"/>
    <s v="Leslokaal"/>
    <n v="64.36"/>
    <s v="91"/>
    <s v="Leslokaal"/>
    <s v="007"/>
    <x v="26"/>
    <s v="007"/>
    <s v="Fontys Lerarenopleiding Tilburg"/>
    <s v="007"/>
    <s v="Fontys Lerarenopleiding Tilburg"/>
    <n v="100"/>
  </r>
  <r>
    <x v="8"/>
    <s v="B0.05a"/>
    <s v="Berging"/>
    <n v="21.68"/>
    <s v="60"/>
    <s v="Berging"/>
    <s v="007"/>
    <x v="26"/>
    <s v="007"/>
    <s v="Fontys Lerarenopleiding Tilburg"/>
    <s v="007"/>
    <s v="Fontys Lerarenopleiding Tilburg"/>
    <n v="100"/>
  </r>
  <r>
    <x v="8"/>
    <s v="B0.05b"/>
    <s v="Berging"/>
    <n v="20.37"/>
    <s v="60"/>
    <s v="Berging"/>
    <s v="007"/>
    <x v="26"/>
    <s v="007"/>
    <s v="Fontys Lerarenopleiding Tilburg"/>
    <s v="007"/>
    <s v="Fontys Lerarenopleiding Tilburg"/>
    <n v="100"/>
  </r>
  <r>
    <x v="8"/>
    <s v="B0.06"/>
    <s v="Praktica"/>
    <n v="93.65"/>
    <s v="92"/>
    <s v="Praktica"/>
    <s v="007"/>
    <x v="26"/>
    <s v="007"/>
    <s v="Fontys Lerarenopleiding Tilburg"/>
    <s v="007"/>
    <s v="Fontys Lerarenopleiding Tilburg"/>
    <n v="100"/>
  </r>
  <r>
    <x v="8"/>
    <s v="B0.07"/>
    <s v="Praktica"/>
    <n v="163.53"/>
    <s v="92"/>
    <s v="Praktica"/>
    <s v="007"/>
    <x v="26"/>
    <s v="007"/>
    <s v="Fontys Lerarenopleiding Tilburg"/>
    <s v="007"/>
    <s v="Fontys Lerarenopleiding Tilburg"/>
    <n v="100"/>
  </r>
  <r>
    <x v="8"/>
    <s v="B0.08"/>
    <s v="Studieplein"/>
    <n v="30.5"/>
    <s v="93"/>
    <s v="Studieruimte"/>
    <s v="007"/>
    <x v="26"/>
    <s v="007"/>
    <s v="Fontys Lerarenopleiding Tilburg"/>
    <s v="007"/>
    <s v="Fontys Lerarenopleiding Tilburg"/>
    <n v="100"/>
  </r>
  <r>
    <x v="8"/>
    <s v="B0.09"/>
    <s v="Praktica"/>
    <n v="91.7"/>
    <s v="92"/>
    <s v="Praktica"/>
    <s v="007"/>
    <x v="26"/>
    <s v="007"/>
    <s v="Fontys Lerarenopleiding Tilburg"/>
    <s v="007"/>
    <s v="Fontys Lerarenopleiding Tilburg"/>
    <n v="100"/>
  </r>
  <r>
    <x v="8"/>
    <s v="B0.10"/>
    <s v="Werkruimte"/>
    <n v="68.56"/>
    <s v="81"/>
    <s v="Werkruimte"/>
    <s v="007"/>
    <x v="26"/>
    <s v="007"/>
    <s v="Fontys Lerarenopleiding Tilburg"/>
    <s v="007"/>
    <s v="Fontys Lerarenopleiding Tilburg"/>
    <n v="100"/>
  </r>
  <r>
    <x v="8"/>
    <s v="B0.11"/>
    <s v="TOA-ruimte"/>
    <n v="17.39"/>
    <s v="92"/>
    <s v="Kabinet"/>
    <s v="007"/>
    <x v="26"/>
    <s v="007"/>
    <s v="Fontys Lerarenopleiding Tilburg"/>
    <s v="007"/>
    <s v="Fontys Lerarenopleiding Tilburg"/>
    <n v="100"/>
  </r>
  <r>
    <x v="8"/>
    <s v="B0.11a"/>
    <s v="Berging BIO"/>
    <n v="40.22"/>
    <s v="92"/>
    <s v="Kabinet"/>
    <s v="007"/>
    <x v="26"/>
    <s v="007"/>
    <s v="Fontys Lerarenopleiding Tilburg"/>
    <s v="007"/>
    <s v="Fontys Lerarenopleiding Tilburg"/>
    <n v="100"/>
  </r>
  <r>
    <x v="8"/>
    <s v="B0.11b"/>
    <s v="Archief"/>
    <n v="5.32"/>
    <s v="60"/>
    <s v="Archief"/>
    <s v="007"/>
    <x v="26"/>
    <s v="007"/>
    <s v="Fontys Lerarenopleiding Tilburg"/>
    <s v="007"/>
    <s v="Fontys Lerarenopleiding Tilburg"/>
    <n v="100"/>
  </r>
  <r>
    <x v="8"/>
    <s v="B0.12"/>
    <s v="Werkruimte"/>
    <n v="73.34"/>
    <s v="81"/>
    <s v="Werkruimte"/>
    <s v="007"/>
    <x v="26"/>
    <s v="007"/>
    <s v="Fontys Lerarenopleiding Tilburg"/>
    <s v="007"/>
    <s v="Fontys Lerarenopleiding Tilburg"/>
    <n v="100"/>
  </r>
  <r>
    <x v="8"/>
    <s v="B0.13"/>
    <s v="Studieplein"/>
    <n v="143.55000000000001"/>
    <s v="93"/>
    <s v="Studieruimte"/>
    <s v="007"/>
    <x v="26"/>
    <s v="007"/>
    <s v="Fontys Lerarenopleiding Tilburg"/>
    <s v="007"/>
    <s v="Fontys Lerarenopleiding Tilburg"/>
    <n v="82"/>
  </r>
  <r>
    <x v="8"/>
    <s v="B0.13"/>
    <s v="Studieplein"/>
    <n v="143.55000000000001"/>
    <s v="93"/>
    <s v="Studieruimte"/>
    <s v="007"/>
    <x v="26"/>
    <s v="N50"/>
    <s v="Indelingverlies"/>
    <s v="N50"/>
    <s v="Indelingverlies"/>
    <n v="18"/>
  </r>
  <r>
    <x v="8"/>
    <s v="B0.14"/>
    <s v="Praktica"/>
    <n v="86.63"/>
    <s v="92"/>
    <s v="Praktica"/>
    <s v="007"/>
    <x v="26"/>
    <s v="007"/>
    <s v="Fontys Lerarenopleiding Tilburg"/>
    <s v="007"/>
    <s v="Fontys Lerarenopleiding Tilburg"/>
    <n v="100"/>
  </r>
  <r>
    <x v="8"/>
    <s v="B0.15"/>
    <s v="Werkruimte"/>
    <n v="17.34"/>
    <s v="93"/>
    <s v="Projectruimte"/>
    <s v="007"/>
    <x v="26"/>
    <s v="007"/>
    <s v="Fontys Lerarenopleiding Tilburg"/>
    <s v="007"/>
    <s v="Fontys Lerarenopleiding Tilburg"/>
    <n v="100"/>
  </r>
  <r>
    <x v="8"/>
    <s v="B0.16"/>
    <s v="Werkruimte"/>
    <n v="21.82"/>
    <s v="93"/>
    <s v="Projectruimte"/>
    <s v="007"/>
    <x v="26"/>
    <s v="007"/>
    <s v="Fontys Lerarenopleiding Tilburg"/>
    <s v="007"/>
    <s v="Fontys Lerarenopleiding Tilburg"/>
    <n v="100"/>
  </r>
  <r>
    <x v="8"/>
    <s v="B0.17"/>
    <s v="Werkruimte"/>
    <n v="36.020000000000003"/>
    <s v="81"/>
    <s v="Werkruimte"/>
    <s v="007"/>
    <x v="26"/>
    <s v="007"/>
    <s v="Fontys Lerarenopleiding Tilburg"/>
    <s v="007"/>
    <s v="Fontys Lerarenopleiding Tilburg"/>
    <n v="100"/>
  </r>
  <r>
    <x v="8"/>
    <s v="B0.18"/>
    <s v="Donkere ruimte"/>
    <n v="52.39"/>
    <s v="91"/>
    <s v="Leslokaal"/>
    <s v="007"/>
    <x v="26"/>
    <s v="007"/>
    <s v="Fontys Lerarenopleiding Tilburg"/>
    <s v="007"/>
    <s v="Fontys Lerarenopleiding Tilburg"/>
    <n v="100"/>
  </r>
  <r>
    <x v="8"/>
    <s v="B0.19"/>
    <s v="Overleg"/>
    <n v="7.24"/>
    <s v="93"/>
    <s v="Projectruimte"/>
    <s v="007"/>
    <x v="26"/>
    <s v="007"/>
    <s v="Fontys Lerarenopleiding Tilburg"/>
    <s v="007"/>
    <s v="Fontys Lerarenopleiding Tilburg"/>
    <n v="100"/>
  </r>
  <r>
    <x v="8"/>
    <s v="B0.20"/>
    <s v="Overleg"/>
    <n v="7.77"/>
    <s v="93"/>
    <s v="Projectruimte"/>
    <s v="007"/>
    <x v="26"/>
    <s v="007"/>
    <s v="Fontys Lerarenopleiding Tilburg"/>
    <s v="007"/>
    <s v="Fontys Lerarenopleiding Tilburg"/>
    <n v="100"/>
  </r>
  <r>
    <x v="8"/>
    <s v="B0.21"/>
    <s v="Leslokaal"/>
    <n v="50.22"/>
    <s v="91"/>
    <s v="Leslokaal"/>
    <s v="007"/>
    <x v="26"/>
    <s v="007"/>
    <s v="Fontys Lerarenopleiding Tilburg"/>
    <s v="007"/>
    <s v="Fontys Lerarenopleiding Tilburg"/>
    <n v="100"/>
  </r>
  <r>
    <x v="8"/>
    <s v="B0.22"/>
    <s v="Leslokaal"/>
    <n v="55.1"/>
    <s v="91"/>
    <s v="Leslokaal"/>
    <s v="007"/>
    <x v="26"/>
    <s v="007"/>
    <s v="Fontys Lerarenopleiding Tilburg"/>
    <s v="007"/>
    <s v="Fontys Lerarenopleiding Tilburg"/>
    <n v="100"/>
  </r>
  <r>
    <x v="8"/>
    <s v="B0.50"/>
    <s v="Gang"/>
    <n v="8.6999999999999993"/>
    <s v="45"/>
    <s v="Gang"/>
    <s v="000"/>
    <x v="2"/>
    <s v="0"/>
    <s v=""/>
    <s v="000"/>
    <s v="Fontys"/>
    <n v="100"/>
  </r>
  <r>
    <x v="8"/>
    <s v="B0.51"/>
    <s v="Gang"/>
    <n v="41.34"/>
    <s v="45"/>
    <s v="Gang"/>
    <s v="000"/>
    <x v="2"/>
    <s v="0"/>
    <s v=""/>
    <s v="000"/>
    <s v="Fontys"/>
    <n v="100"/>
  </r>
  <r>
    <x v="8"/>
    <s v="B0.52"/>
    <s v="Damestoilet"/>
    <n v="11.64"/>
    <s v="50"/>
    <s v="Toilet"/>
    <s v="000"/>
    <x v="2"/>
    <s v="0"/>
    <s v=""/>
    <s v="000"/>
    <s v="Fontys"/>
    <n v="100"/>
  </r>
  <r>
    <x v="8"/>
    <s v="B0.52a"/>
    <s v="Werkkast"/>
    <n v="1.97"/>
    <s v="60"/>
    <s v="Werkkast"/>
    <s v="E10"/>
    <x v="11"/>
    <s v="E10"/>
    <s v="Schoonmaak"/>
    <s v="E10"/>
    <s v="Schoonmaak"/>
    <n v="100"/>
  </r>
  <r>
    <x v="8"/>
    <s v="B0.53"/>
    <s v="Werkkast"/>
    <n v="5.92"/>
    <s v="60"/>
    <s v="Werkkast"/>
    <s v="E10"/>
    <x v="11"/>
    <s v="E10"/>
    <s v="Schoonmaak"/>
    <s v="E10"/>
    <s v="Schoonmaak"/>
    <n v="100"/>
  </r>
  <r>
    <x v="8"/>
    <s v="B0.54"/>
    <s v="Herentoilet"/>
    <n v="11.08"/>
    <s v="50"/>
    <s v="Toilet"/>
    <s v="000"/>
    <x v="2"/>
    <s v="0"/>
    <s v=""/>
    <s v="000"/>
    <s v="Fontys"/>
    <n v="100"/>
  </r>
  <r>
    <x v="8"/>
    <s v="B0.55"/>
    <s v="Gang"/>
    <n v="21.4"/>
    <s v="45"/>
    <s v="Gang"/>
    <s v="000"/>
    <x v="2"/>
    <s v="0"/>
    <s v=""/>
    <s v="000"/>
    <s v="Fontys"/>
    <n v="100"/>
  </r>
  <r>
    <x v="8"/>
    <s v="B0.55A"/>
    <s v="Schacht"/>
    <n v="1.3"/>
    <s v="20"/>
    <s v="Schacht"/>
    <s v="000"/>
    <x v="2"/>
    <s v="0"/>
    <s v=""/>
    <s v="000"/>
    <s v="Fontys"/>
    <n v="100"/>
  </r>
  <r>
    <x v="8"/>
    <s v="B0.56"/>
    <s v="Gang"/>
    <n v="58.07"/>
    <s v="45"/>
    <s v="Gang"/>
    <s v="000"/>
    <x v="2"/>
    <s v="0"/>
    <s v=""/>
    <s v="000"/>
    <s v="Fontys"/>
    <n v="100"/>
  </r>
  <r>
    <x v="8"/>
    <s v="B0.57"/>
    <s v="Trappenhuis"/>
    <n v="15.78"/>
    <s v="41"/>
    <s v="Trap"/>
    <s v="000"/>
    <x v="2"/>
    <s v="0"/>
    <s v=""/>
    <s v="000"/>
    <s v="Fontys"/>
    <n v="100"/>
  </r>
  <r>
    <x v="8"/>
    <s v="B0.58"/>
    <s v="Gang"/>
    <n v="84.65"/>
    <s v="45"/>
    <s v="Gang"/>
    <s v="000"/>
    <x v="2"/>
    <s v="0"/>
    <s v=""/>
    <s v="000"/>
    <s v="Fontys"/>
    <n v="100"/>
  </r>
  <r>
    <x v="8"/>
    <s v="B0.60"/>
    <s v="Gang"/>
    <n v="42.94"/>
    <s v="45"/>
    <s v="Gang"/>
    <s v="000"/>
    <x v="2"/>
    <s v="0"/>
    <s v=""/>
    <s v="000"/>
    <s v="Fontys"/>
    <n v="100"/>
  </r>
  <r>
    <x v="8"/>
    <s v="B0.62A"/>
    <s v="Werkkast"/>
    <n v="14.78"/>
    <s v="60"/>
    <s v="Werkkast"/>
    <s v="E10"/>
    <x v="11"/>
    <s v="E10"/>
    <s v="Schoonmaak"/>
    <s v="E10"/>
    <s v="Schoonmaak"/>
    <n v="100"/>
  </r>
  <r>
    <x v="8"/>
    <s v="B0.63"/>
    <s v="Trappenhuis"/>
    <n v="56.45"/>
    <s v="41"/>
    <s v="Trap"/>
    <s v="000"/>
    <x v="2"/>
    <s v="0"/>
    <s v=""/>
    <s v="000"/>
    <s v="Fontys"/>
    <n v="100"/>
  </r>
  <r>
    <x v="8"/>
    <s v="B0.64"/>
    <s v="Gang"/>
    <n v="21.7"/>
    <s v="45"/>
    <s v="Gang"/>
    <s v="000"/>
    <x v="2"/>
    <s v="0"/>
    <s v=""/>
    <s v="000"/>
    <s v="Fontys"/>
    <n v="100"/>
  </r>
  <r>
    <x v="8"/>
    <s v="B0.64A"/>
    <s v="Patio"/>
    <n v="107.02"/>
    <s v="10"/>
    <s v="Patio"/>
    <s v="000"/>
    <x v="2"/>
    <s v="0"/>
    <s v=""/>
    <s v="000"/>
    <s v="Fontys"/>
    <n v="100"/>
  </r>
  <r>
    <x v="8"/>
    <s v="B0.64B"/>
    <s v="schacht"/>
    <n v="1.33"/>
    <s v="20"/>
    <s v="Schacht"/>
    <s v="000"/>
    <x v="2"/>
    <s v="0"/>
    <s v=""/>
    <s v="000"/>
    <s v="Fontys"/>
    <n v="100"/>
  </r>
  <r>
    <x v="8"/>
    <s v="B1.01"/>
    <s v="Theorielokaal"/>
    <n v="99.53"/>
    <s v="92"/>
    <s v="Praktica"/>
    <s v="007"/>
    <x v="26"/>
    <s v="007"/>
    <s v="Fontys Lerarenopleiding Tilburg"/>
    <s v="007"/>
    <s v="Fontys Lerarenopleiding Tilburg"/>
    <n v="100"/>
  </r>
  <r>
    <x v="8"/>
    <s v="B1.01A"/>
    <s v="Bijruimte"/>
    <n v="9.74"/>
    <s v="92"/>
    <s v="Praktica"/>
    <s v="007"/>
    <x v="26"/>
    <s v="007"/>
    <s v="Fontys Lerarenopleiding Tilburg"/>
    <s v="007"/>
    <s v="Fontys Lerarenopleiding Tilburg"/>
    <n v="100"/>
  </r>
  <r>
    <x v="8"/>
    <s v="B1.02"/>
    <s v="Gang"/>
    <n v="6.57"/>
    <s v="45"/>
    <s v="Gang"/>
    <s v="000"/>
    <x v="2"/>
    <s v="0"/>
    <s v=""/>
    <s v="000"/>
    <s v="Fontys"/>
    <n v="100"/>
  </r>
  <r>
    <x v="8"/>
    <s v="B1.03"/>
    <s v="Chemicalien magazijn"/>
    <n v="36.04"/>
    <s v="60"/>
    <s v="Gev.stoffen"/>
    <s v="007"/>
    <x v="26"/>
    <s v="007"/>
    <s v="Fontys Lerarenopleiding Tilburg"/>
    <s v="007"/>
    <s v="Fontys Lerarenopleiding Tilburg"/>
    <n v="100"/>
  </r>
  <r>
    <x v="8"/>
    <s v="B1.04"/>
    <s v="Practicum scheikunde"/>
    <n v="114.72"/>
    <s v="92"/>
    <s v="Praktica"/>
    <s v="007"/>
    <x v="26"/>
    <s v="007"/>
    <s v="Fontys Lerarenopleiding Tilburg"/>
    <s v="007"/>
    <s v="Fontys Lerarenopleiding Tilburg"/>
    <n v="100"/>
  </r>
  <r>
    <x v="8"/>
    <s v="B1.04A"/>
    <s v="Werkruimte"/>
    <n v="38.51"/>
    <s v="92"/>
    <s v="Praktica"/>
    <s v="007"/>
    <x v="26"/>
    <s v="007"/>
    <s v="Fontys Lerarenopleiding Tilburg"/>
    <s v="007"/>
    <s v="Fontys Lerarenopleiding Tilburg"/>
    <n v="100"/>
  </r>
  <r>
    <x v="8"/>
    <s v="B1.04B"/>
    <s v="Bijruimte scheikunde"/>
    <n v="22.8"/>
    <s v="60"/>
    <s v="Berging"/>
    <s v="007"/>
    <x v="26"/>
    <s v="007"/>
    <s v="Fontys Lerarenopleiding Tilburg"/>
    <s v="007"/>
    <s v="Fontys Lerarenopleiding Tilburg"/>
    <n v="100"/>
  </r>
  <r>
    <x v="8"/>
    <s v="B1.04C"/>
    <s v="Ruimte Instructeur"/>
    <n v="11.07"/>
    <s v="81"/>
    <s v="Kantoor"/>
    <s v="007"/>
    <x v="26"/>
    <s v="007"/>
    <s v="Fontys Lerarenopleiding Tilburg"/>
    <s v="007"/>
    <s v="Fontys Lerarenopleiding Tilburg"/>
    <n v="100"/>
  </r>
  <r>
    <x v="8"/>
    <s v="B1.05"/>
    <s v="Studieruimte"/>
    <n v="59.24"/>
    <s v="93"/>
    <s v="Studieruimte"/>
    <s v="007"/>
    <x v="26"/>
    <s v="007"/>
    <s v="Fontys Lerarenopleiding Tilburg"/>
    <s v="007"/>
    <s v="Fontys Lerarenopleiding Tilburg"/>
    <n v="82"/>
  </r>
  <r>
    <x v="8"/>
    <s v="B1.05"/>
    <s v="Studieruimte"/>
    <n v="59.24"/>
    <s v="93"/>
    <s v="Studieruimte"/>
    <s v="007"/>
    <x v="26"/>
    <s v="N50"/>
    <s v="Indelingverlies"/>
    <s v="N50"/>
    <s v="Indelingverlies"/>
    <n v="18"/>
  </r>
  <r>
    <x v="8"/>
    <s v="B1.06"/>
    <s v="Spreekkamer"/>
    <n v="7.79"/>
    <s v="83"/>
    <s v="Vergaderruimte"/>
    <s v="007"/>
    <x v="26"/>
    <s v="007"/>
    <s v="Fontys Lerarenopleiding Tilburg"/>
    <s v="007"/>
    <s v="Fontys Lerarenopleiding Tilburg"/>
    <n v="100"/>
  </r>
  <r>
    <x v="8"/>
    <s v="B1.07"/>
    <s v="Werkruimte medewerkers"/>
    <n v="52.58"/>
    <s v="91"/>
    <s v="Leslokaal"/>
    <s v="007"/>
    <x v="26"/>
    <s v="007"/>
    <s v="Fontys Lerarenopleiding Tilburg"/>
    <s v="007"/>
    <s v="Fontys Lerarenopleiding Tilburg"/>
    <n v="100"/>
  </r>
  <r>
    <x v="8"/>
    <s v="B1.08"/>
    <s v="Werkruimte medewerkers"/>
    <n v="51.41"/>
    <s v="91"/>
    <s v="Leslokaal"/>
    <s v="007"/>
    <x v="26"/>
    <s v="007"/>
    <s v="Fontys Lerarenopleiding Tilburg"/>
    <s v="007"/>
    <s v="Fontys Lerarenopleiding Tilburg"/>
    <n v="100"/>
  </r>
  <r>
    <x v="8"/>
    <s v="B1.09"/>
    <s v="Assessment"/>
    <n v="51.41"/>
    <s v="91"/>
    <s v="Leslokaal"/>
    <s v="007"/>
    <x v="26"/>
    <s v="007"/>
    <s v="Fontys Lerarenopleiding Tilburg"/>
    <s v="007"/>
    <s v="Fontys Lerarenopleiding Tilburg"/>
    <n v="100"/>
  </r>
  <r>
    <x v="8"/>
    <s v="B1.10"/>
    <s v="Computerlokaal"/>
    <n v="51.41"/>
    <s v="91"/>
    <s v="Leslokaal"/>
    <s v="007"/>
    <x v="26"/>
    <s v="007"/>
    <s v="Fontys Lerarenopleiding Tilburg"/>
    <s v="007"/>
    <s v="Fontys Lerarenopleiding Tilburg"/>
    <n v="100"/>
  </r>
  <r>
    <x v="8"/>
    <s v="B1.11"/>
    <s v="Adj.Directeur"/>
    <n v="83.54"/>
    <s v="93"/>
    <s v="Studieruimte"/>
    <s v="007"/>
    <x v="26"/>
    <s v="007"/>
    <s v="Fontys Lerarenopleiding Tilburg"/>
    <s v="007"/>
    <s v="Fontys Lerarenopleiding Tilburg"/>
    <n v="100"/>
  </r>
  <r>
    <x v="8"/>
    <s v="B1.12"/>
    <s v="Assistentenruimte"/>
    <n v="17.73"/>
    <s v="81"/>
    <s v="Kantoor"/>
    <s v="007"/>
    <x v="26"/>
    <s v="007"/>
    <s v="Fontys Lerarenopleiding Tilburg"/>
    <s v="007"/>
    <s v="Fontys Lerarenopleiding Tilburg"/>
    <n v="100"/>
  </r>
  <r>
    <x v="8"/>
    <s v="B1.13"/>
    <s v="Adj.Directeur"/>
    <n v="101.26"/>
    <s v="81"/>
    <s v="Werkruimte"/>
    <s v="007"/>
    <x v="26"/>
    <s v="007"/>
    <s v="Fontys Lerarenopleiding Tilburg"/>
    <s v="007"/>
    <s v="Fontys Lerarenopleiding Tilburg"/>
    <n v="100"/>
  </r>
  <r>
    <x v="8"/>
    <s v="B1.14"/>
    <s v="Kantoor"/>
    <n v="18.600000000000001"/>
    <s v="81"/>
    <s v="Kantoor"/>
    <s v="007"/>
    <x v="26"/>
    <s v="007"/>
    <s v="Fontys Lerarenopleiding Tilburg"/>
    <s v="007"/>
    <s v="Fontys Lerarenopleiding Tilburg"/>
    <n v="100"/>
  </r>
  <r>
    <x v="8"/>
    <s v="B1.16"/>
    <s v="Opnameruimte"/>
    <n v="56.4"/>
    <s v="81"/>
    <s v="Kantoor"/>
    <s v="007"/>
    <x v="26"/>
    <s v="007"/>
    <s v="Fontys Lerarenopleiding Tilburg"/>
    <s v="007"/>
    <s v="Fontys Lerarenopleiding Tilburg"/>
    <n v="100"/>
  </r>
  <r>
    <x v="8"/>
    <s v="B1.17"/>
    <s v="Secretariaat"/>
    <n v="51.41"/>
    <s v="81"/>
    <s v="Kantoor"/>
    <s v="007"/>
    <x v="26"/>
    <s v="007"/>
    <s v="Fontys Lerarenopleiding Tilburg"/>
    <s v="007"/>
    <s v="Fontys Lerarenopleiding Tilburg"/>
    <n v="100"/>
  </r>
  <r>
    <x v="8"/>
    <s v="B1.18"/>
    <s v="Assistentenruimte"/>
    <n v="14.42"/>
    <s v="81"/>
    <s v="Kantoor"/>
    <s v="007"/>
    <x v="26"/>
    <s v="007"/>
    <s v="Fontys Lerarenopleiding Tilburg"/>
    <s v="007"/>
    <s v="Fontys Lerarenopleiding Tilburg"/>
    <n v="100"/>
  </r>
  <r>
    <x v="8"/>
    <s v="B1.19"/>
    <s v="Kantoor"/>
    <n v="44.35"/>
    <s v="81"/>
    <s v="Kantoor"/>
    <s v="007"/>
    <x v="26"/>
    <s v="007"/>
    <s v="Fontys Lerarenopleiding Tilburg"/>
    <s v="007"/>
    <s v="Fontys Lerarenopleiding Tilburg"/>
    <n v="100"/>
  </r>
  <r>
    <x v="8"/>
    <s v="B1.20"/>
    <s v="Stiltewerkplek"/>
    <n v="13.12"/>
    <s v="83"/>
    <s v="Vergaderruimte"/>
    <s v="007"/>
    <x v="26"/>
    <s v="007"/>
    <s v="Fontys Lerarenopleiding Tilburg"/>
    <s v="007"/>
    <s v="Fontys Lerarenopleiding Tilburg"/>
    <n v="100"/>
  </r>
  <r>
    <x v="8"/>
    <s v="B1.21"/>
    <s v="Leslokaal"/>
    <n v="12.49"/>
    <s v="83"/>
    <s v="Vergaderruimte"/>
    <s v="007"/>
    <x v="26"/>
    <s v="007"/>
    <s v="Fontys Lerarenopleiding Tilburg"/>
    <s v="007"/>
    <s v="Fontys Lerarenopleiding Tilburg"/>
    <n v="100"/>
  </r>
  <r>
    <x v="8"/>
    <s v="B1.22"/>
    <s v="Archief"/>
    <n v="32.78"/>
    <s v="83"/>
    <s v="Vergaderruimte"/>
    <s v="007"/>
    <x v="26"/>
    <s v="007"/>
    <s v="Fontys Lerarenopleiding Tilburg"/>
    <s v="007"/>
    <s v="Fontys Lerarenopleiding Tilburg"/>
    <n v="100"/>
  </r>
  <r>
    <x v="8"/>
    <s v="B1.23"/>
    <s v="Docentenkamer"/>
    <n v="50.13"/>
    <s v="91"/>
    <s v="Informatica"/>
    <s v="007"/>
    <x v="26"/>
    <s v="007"/>
    <s v="Fontys Lerarenopleiding Tilburg"/>
    <s v="007"/>
    <s v="Fontys Lerarenopleiding Tilburg"/>
    <n v="100"/>
  </r>
  <r>
    <x v="8"/>
    <s v="B1.24"/>
    <s v="Kantoor"/>
    <n v="16.84"/>
    <s v="81"/>
    <s v="Kantoor"/>
    <s v="007"/>
    <x v="26"/>
    <s v="007"/>
    <s v="Fontys Lerarenopleiding Tilburg"/>
    <s v="007"/>
    <s v="Fontys Lerarenopleiding Tilburg"/>
    <n v="100"/>
  </r>
  <r>
    <x v="8"/>
    <s v="B1.25"/>
    <s v="Spreekkamer"/>
    <n v="17.07"/>
    <s v="83"/>
    <s v="Vergaderruimte"/>
    <s v="007"/>
    <x v="26"/>
    <s v="007"/>
    <s v="Fontys Lerarenopleiding Tilburg"/>
    <s v="007"/>
    <s v="Fontys Lerarenopleiding Tilburg"/>
    <n v="100"/>
  </r>
  <r>
    <x v="8"/>
    <s v="B1.26"/>
    <s v="Kantoor Lector"/>
    <n v="17.07"/>
    <s v="81"/>
    <s v="Kantoor"/>
    <s v="007"/>
    <x v="26"/>
    <s v="007"/>
    <s v="Fontys Lerarenopleiding Tilburg"/>
    <s v="007"/>
    <s v="Fontys Lerarenopleiding Tilburg"/>
    <n v="100"/>
  </r>
  <r>
    <x v="8"/>
    <s v="B1.27"/>
    <s v="Kantoor Lector"/>
    <n v="16.260000000000002"/>
    <s v="81"/>
    <s v="Kantoor"/>
    <s v="007"/>
    <x v="26"/>
    <s v="007"/>
    <s v="Fontys Lerarenopleiding Tilburg"/>
    <s v="007"/>
    <s v="Fontys Lerarenopleiding Tilburg"/>
    <n v="100"/>
  </r>
  <r>
    <x v="8"/>
    <s v="B1.28"/>
    <s v="Patchruimte"/>
    <n v="22.71"/>
    <s v="30"/>
    <s v="Data/Tel"/>
    <s v="063"/>
    <x v="12"/>
    <s v="063"/>
    <s v="Dienst IT"/>
    <s v="063"/>
    <s v="Dienst IT"/>
    <n v="100"/>
  </r>
  <r>
    <x v="8"/>
    <s v="B1.50"/>
    <s v="Loopbrug"/>
    <n v="19.559999999999999"/>
    <s v="45"/>
    <s v="Loopbrug"/>
    <s v="000"/>
    <x v="2"/>
    <s v="0"/>
    <s v=""/>
    <s v="000"/>
    <s v="Fontys"/>
    <n v="100"/>
  </r>
  <r>
    <x v="8"/>
    <s v="B1.51"/>
    <s v="Gang"/>
    <n v="77.98"/>
    <s v="45"/>
    <s v="Gang"/>
    <s v="000"/>
    <x v="2"/>
    <s v="0"/>
    <s v=""/>
    <s v="000"/>
    <s v="Fontys"/>
    <n v="100"/>
  </r>
  <r>
    <x v="8"/>
    <s v="B1.52"/>
    <s v="Damestoilet"/>
    <n v="13.59"/>
    <s v="50"/>
    <s v="Toilet"/>
    <s v="000"/>
    <x v="2"/>
    <s v="0"/>
    <s v=""/>
    <s v="000"/>
    <s v="Fontys"/>
    <n v="100"/>
  </r>
  <r>
    <x v="8"/>
    <s v="B1.52A"/>
    <s v="Werkkast"/>
    <n v="2.83"/>
    <s v="60"/>
    <s v="Werkkast"/>
    <s v="E10"/>
    <x v="11"/>
    <s v="E10"/>
    <s v="Schoonmaak"/>
    <s v="E10"/>
    <s v="Schoonmaak"/>
    <n v="100"/>
  </r>
  <r>
    <x v="8"/>
    <s v="B1.54"/>
    <s v="Herentoilet"/>
    <n v="10.36"/>
    <s v="50"/>
    <s v="Toilet"/>
    <s v="000"/>
    <x v="2"/>
    <s v="0"/>
    <s v=""/>
    <s v="000"/>
    <s v="Fontys"/>
    <n v="100"/>
  </r>
  <r>
    <x v="8"/>
    <s v="B1.54A"/>
    <s v="Miva Toilet"/>
    <n v="2.83"/>
    <s v="50"/>
    <s v="Toilet"/>
    <s v="000"/>
    <x v="2"/>
    <s v="0"/>
    <s v=""/>
    <s v="000"/>
    <s v="Fontys"/>
    <n v="100"/>
  </r>
  <r>
    <x v="8"/>
    <s v="B1.55"/>
    <s v="Gang"/>
    <n v="16.2"/>
    <s v="45"/>
    <s v="Gang"/>
    <s v="000"/>
    <x v="2"/>
    <s v="0"/>
    <s v=""/>
    <s v="000"/>
    <s v="Fontys"/>
    <n v="100"/>
  </r>
  <r>
    <x v="8"/>
    <s v="B1.55A"/>
    <s v="schacht"/>
    <n v="1.4"/>
    <s v="20"/>
    <s v="Schacht"/>
    <s v="000"/>
    <x v="2"/>
    <s v="0"/>
    <s v=""/>
    <s v="000"/>
    <s v="Fontys"/>
    <n v="100"/>
  </r>
  <r>
    <x v="8"/>
    <s v="B1.56"/>
    <s v="Gang"/>
    <n v="120.9"/>
    <s v="45"/>
    <s v="Gang"/>
    <s v="000"/>
    <x v="2"/>
    <s v="0"/>
    <s v=""/>
    <s v="000"/>
    <s v="Fontys"/>
    <n v="100"/>
  </r>
  <r>
    <x v="8"/>
    <s v="B1.57"/>
    <s v="Trappenhuis"/>
    <n v="15.22"/>
    <s v="41"/>
    <s v="Trap"/>
    <s v="000"/>
    <x v="2"/>
    <s v="0"/>
    <s v=""/>
    <s v="000"/>
    <s v="Fontys"/>
    <n v="100"/>
  </r>
  <r>
    <x v="8"/>
    <s v="B1.58"/>
    <s v="Gang"/>
    <n v="46.5"/>
    <s v="45"/>
    <s v="Gang"/>
    <s v="000"/>
    <x v="2"/>
    <s v="0"/>
    <s v=""/>
    <s v="000"/>
    <s v="Fontys"/>
    <n v="100"/>
  </r>
  <r>
    <x v="8"/>
    <s v="B1.59"/>
    <s v="Gang"/>
    <n v="56.72"/>
    <s v="45"/>
    <s v="Gang"/>
    <s v="000"/>
    <x v="2"/>
    <s v="0"/>
    <s v=""/>
    <s v="000"/>
    <s v="Fontys"/>
    <n v="100"/>
  </r>
  <r>
    <x v="8"/>
    <s v="B1.62"/>
    <s v="Trappenhuis"/>
    <n v="19.75"/>
    <s v="41"/>
    <s v="Trap"/>
    <s v="000"/>
    <x v="2"/>
    <s v="0"/>
    <s v=""/>
    <s v="000"/>
    <s v="Fontys"/>
    <n v="100"/>
  </r>
  <r>
    <x v="8"/>
    <s v="B1.63"/>
    <s v="Gang"/>
    <n v="51.59"/>
    <s v="45"/>
    <s v="Gang"/>
    <s v="000"/>
    <x v="2"/>
    <s v="0"/>
    <s v=""/>
    <s v="000"/>
    <s v="Fontys"/>
    <n v="100"/>
  </r>
  <r>
    <x v="8"/>
    <s v="B1.64A"/>
    <s v="schacht"/>
    <n v="1.38"/>
    <s v="20"/>
    <s v="Schacht"/>
    <s v="000"/>
    <x v="2"/>
    <s v="0"/>
    <s v=""/>
    <s v="000"/>
    <s v="Fontys"/>
    <n v="100"/>
  </r>
  <r>
    <x v="8"/>
    <s v="B1.V02"/>
    <s v="vide"/>
    <n v="116.24"/>
    <s v="10"/>
    <s v="Vide"/>
    <s v="000"/>
    <x v="2"/>
    <s v="0"/>
    <s v=""/>
    <s v="000"/>
    <s v="Fontys"/>
    <n v="100"/>
  </r>
  <r>
    <x v="8"/>
    <s v="B1.V04"/>
    <s v="Schalmgat"/>
    <n v="2.34"/>
    <s v="10"/>
    <s v="Schalmgat"/>
    <s v="000"/>
    <x v="2"/>
    <s v="0"/>
    <s v=""/>
    <s v="000"/>
    <s v="Fontys"/>
    <n v="100"/>
  </r>
  <r>
    <x v="8"/>
    <s v="B1.V05"/>
    <s v="Schalmgat"/>
    <n v="1.25"/>
    <s v="10"/>
    <s v="Schalmgat"/>
    <s v="000"/>
    <x v="2"/>
    <s v="0"/>
    <s v=""/>
    <s v="000"/>
    <s v="Fontys"/>
    <n v="100"/>
  </r>
  <r>
    <x v="8"/>
    <s v="B2.01"/>
    <s v="Studenten Groepswerkplek"/>
    <n v="21.59"/>
    <s v="93"/>
    <s v="Studieruimte"/>
    <s v="007"/>
    <x v="26"/>
    <s v="007"/>
    <s v="Fontys Lerarenopleiding Tilburg"/>
    <s v="007"/>
    <s v="Fontys Lerarenopleiding Tilburg"/>
    <n v="100"/>
  </r>
  <r>
    <x v="8"/>
    <s v="B2.02"/>
    <s v="Leslokaal"/>
    <n v="45.14"/>
    <s v="91"/>
    <s v="Leslokaal"/>
    <s v="007"/>
    <x v="26"/>
    <s v="007"/>
    <s v="Fontys Lerarenopleiding Tilburg"/>
    <s v="007"/>
    <s v="Fontys Lerarenopleiding Tilburg"/>
    <n v="100"/>
  </r>
  <r>
    <x v="8"/>
    <s v="B2.03"/>
    <s v="Talenpracticum"/>
    <n v="78.56"/>
    <s v="92"/>
    <s v="Praktica"/>
    <s v="007"/>
    <x v="26"/>
    <s v="007"/>
    <s v="Fontys Lerarenopleiding Tilburg"/>
    <s v="007"/>
    <s v="Fontys Lerarenopleiding Tilburg"/>
    <n v="100"/>
  </r>
  <r>
    <x v="8"/>
    <s v="B2.04"/>
    <s v="Talenpracticum"/>
    <n v="118.71"/>
    <s v="92"/>
    <s v="Praktica"/>
    <s v="007"/>
    <x v="26"/>
    <s v="007"/>
    <s v="Fontys Lerarenopleiding Tilburg"/>
    <s v="007"/>
    <s v="Fontys Lerarenopleiding Tilburg"/>
    <n v="100"/>
  </r>
  <r>
    <x v="8"/>
    <s v="B2.05"/>
    <s v="Projectruimte"/>
    <n v="10.88"/>
    <s v="93"/>
    <s v="Projectruimte"/>
    <s v="007"/>
    <x v="26"/>
    <s v="007"/>
    <s v="Fontys Lerarenopleiding Tilburg"/>
    <s v="007"/>
    <s v="Fontys Lerarenopleiding Tilburg"/>
    <n v="100"/>
  </r>
  <r>
    <x v="8"/>
    <s v="B2.06"/>
    <s v="Leslokaal"/>
    <n v="69.94"/>
    <s v="91"/>
    <s v="Leslokaal"/>
    <s v="007"/>
    <x v="26"/>
    <s v="007"/>
    <s v="Fontys Lerarenopleiding Tilburg"/>
    <s v="007"/>
    <s v="Fontys Lerarenopleiding Tilburg"/>
    <n v="100"/>
  </r>
  <r>
    <x v="8"/>
    <s v="B2.07"/>
    <s v="Leslokaal"/>
    <n v="70.22"/>
    <s v="91"/>
    <s v="Leslokaal"/>
    <s v="007"/>
    <x v="26"/>
    <s v="007"/>
    <s v="Fontys Lerarenopleiding Tilburg"/>
    <s v="007"/>
    <s v="Fontys Lerarenopleiding Tilburg"/>
    <n v="100"/>
  </r>
  <r>
    <x v="8"/>
    <s v="B2.08"/>
    <s v="Leslokaal"/>
    <n v="70.22"/>
    <s v="91"/>
    <s v="Leslokaal"/>
    <s v="007"/>
    <x v="26"/>
    <s v="007"/>
    <s v="Fontys Lerarenopleiding Tilburg"/>
    <s v="007"/>
    <s v="Fontys Lerarenopleiding Tilburg"/>
    <n v="100"/>
  </r>
  <r>
    <x v="8"/>
    <s v="B2.09"/>
    <s v="Projectruimte"/>
    <n v="11.93"/>
    <s v="93"/>
    <s v="Projectruimte"/>
    <s v="007"/>
    <x v="26"/>
    <s v="007"/>
    <s v="Fontys Lerarenopleiding Tilburg"/>
    <s v="007"/>
    <s v="Fontys Lerarenopleiding Tilburg"/>
    <n v="100"/>
  </r>
  <r>
    <x v="8"/>
    <s v="B2.10"/>
    <s v="Projectruimte"/>
    <n v="12.06"/>
    <s v="93"/>
    <s v="Projectruimte"/>
    <s v="007"/>
    <x v="26"/>
    <s v="007"/>
    <s v="Fontys Lerarenopleiding Tilburg"/>
    <s v="007"/>
    <s v="Fontys Lerarenopleiding Tilburg"/>
    <n v="100"/>
  </r>
  <r>
    <x v="8"/>
    <s v="B2.11"/>
    <s v="Projectruimte"/>
    <n v="8.94"/>
    <s v="93"/>
    <s v="Projectruimte"/>
    <s v="007"/>
    <x v="26"/>
    <s v="007"/>
    <s v="Fontys Lerarenopleiding Tilburg"/>
    <s v="007"/>
    <s v="Fontys Lerarenopleiding Tilburg"/>
    <n v="100"/>
  </r>
  <r>
    <x v="8"/>
    <s v="B2.12"/>
    <s v="Projectruimte"/>
    <n v="9.4499999999999993"/>
    <s v="93"/>
    <s v="Projectruimte"/>
    <s v="007"/>
    <x v="26"/>
    <s v="007"/>
    <s v="Fontys Lerarenopleiding Tilburg"/>
    <s v="007"/>
    <s v="Fontys Lerarenopleiding Tilburg"/>
    <n v="100"/>
  </r>
  <r>
    <x v="8"/>
    <s v="B2.13"/>
    <s v="Studenten Groepswerkplekken"/>
    <n v="47.34"/>
    <s v="93"/>
    <s v="Studieruimte"/>
    <s v="007"/>
    <x v="26"/>
    <s v="007"/>
    <s v="Fontys Lerarenopleiding Tilburg"/>
    <s v="007"/>
    <s v="Fontys Lerarenopleiding Tilburg"/>
    <n v="100"/>
  </r>
  <r>
    <x v="8"/>
    <s v="B2.14"/>
    <s v="Kantoor"/>
    <n v="15.29"/>
    <s v="81"/>
    <s v="Kantoor"/>
    <s v="007"/>
    <x v="26"/>
    <s v="007"/>
    <s v="Fontys Lerarenopleiding Tilburg"/>
    <s v="007"/>
    <s v="Fontys Lerarenopleiding Tilburg"/>
    <n v="100"/>
  </r>
  <r>
    <x v="8"/>
    <s v="B2.15"/>
    <s v="Berging"/>
    <n v="10.65"/>
    <s v="60"/>
    <s v="Berging"/>
    <s v="007"/>
    <x v="26"/>
    <s v="007"/>
    <s v="Fontys Lerarenopleiding Tilburg"/>
    <s v="007"/>
    <s v="Fontys Lerarenopleiding Tilburg"/>
    <n v="100"/>
  </r>
  <r>
    <x v="8"/>
    <s v="B2.16"/>
    <s v="Kantoor"/>
    <n v="16.02"/>
    <s v="81"/>
    <s v="Kantoor"/>
    <s v="007"/>
    <x v="26"/>
    <s v="007"/>
    <s v="Fontys Lerarenopleiding Tilburg"/>
    <s v="007"/>
    <s v="Fontys Lerarenopleiding Tilburg"/>
    <n v="100"/>
  </r>
  <r>
    <x v="8"/>
    <s v="B2.17"/>
    <s v="Kantoor"/>
    <n v="79.05"/>
    <s v="81"/>
    <s v="Kantoor"/>
    <s v="007"/>
    <x v="26"/>
    <s v="007"/>
    <s v="Fontys Lerarenopleiding Tilburg"/>
    <s v="007"/>
    <s v="Fontys Lerarenopleiding Tilburg"/>
    <n v="100"/>
  </r>
  <r>
    <x v="8"/>
    <s v="B2.17A"/>
    <s v="Cockpit"/>
    <n v="8.64"/>
    <s v="81"/>
    <s v="Werkruimte"/>
    <s v="007"/>
    <x v="26"/>
    <s v="007"/>
    <s v="Fontys Lerarenopleiding Tilburg"/>
    <s v="007"/>
    <s v="Fontys Lerarenopleiding Tilburg"/>
    <n v="100"/>
  </r>
  <r>
    <x v="8"/>
    <s v="B2.17B"/>
    <s v="Cockpit"/>
    <n v="8.0500000000000007"/>
    <s v="81"/>
    <s v="Werkruimte"/>
    <s v="007"/>
    <x v="26"/>
    <s v="007"/>
    <s v="Fontys Lerarenopleiding Tilburg"/>
    <s v="007"/>
    <s v="Fontys Lerarenopleiding Tilburg"/>
    <n v="100"/>
  </r>
  <r>
    <x v="8"/>
    <s v="B2.17C"/>
    <s v="Cockpit"/>
    <n v="8.6"/>
    <s v="81"/>
    <s v="Werkruimte"/>
    <s v="007"/>
    <x v="26"/>
    <s v="007"/>
    <s v="Fontys Lerarenopleiding Tilburg"/>
    <s v="007"/>
    <s v="Fontys Lerarenopleiding Tilburg"/>
    <n v="100"/>
  </r>
  <r>
    <x v="8"/>
    <s v="B2.18"/>
    <s v="Kantoor"/>
    <n v="111.72"/>
    <s v="81"/>
    <s v="Kantoor"/>
    <s v="007"/>
    <x v="26"/>
    <s v="007"/>
    <s v="Fontys Lerarenopleiding Tilburg"/>
    <s v="007"/>
    <s v="Fontys Lerarenopleiding Tilburg"/>
    <n v="100"/>
  </r>
  <r>
    <x v="8"/>
    <s v="B2.18A"/>
    <s v="Werkruimte"/>
    <n v="18.64"/>
    <s v="81"/>
    <s v="Werkruimte"/>
    <s v="007"/>
    <x v="26"/>
    <s v="007"/>
    <s v="Fontys Lerarenopleiding Tilburg"/>
    <s v="007"/>
    <s v="Fontys Lerarenopleiding Tilburg"/>
    <n v="100"/>
  </r>
  <r>
    <x v="8"/>
    <s v="B2.18B"/>
    <s v="Werkruimte"/>
    <n v="8.82"/>
    <s v="81"/>
    <s v="Werkruimte"/>
    <s v="007"/>
    <x v="26"/>
    <s v="007"/>
    <s v="Fontys Lerarenopleiding Tilburg"/>
    <s v="007"/>
    <s v="Fontys Lerarenopleiding Tilburg"/>
    <n v="100"/>
  </r>
  <r>
    <x v="8"/>
    <s v="B2.19"/>
    <s v="Werkruimte"/>
    <n v="32.85"/>
    <s v="81"/>
    <s v="Werkruimte"/>
    <s v="007"/>
    <x v="26"/>
    <s v="007"/>
    <s v="Fontys Lerarenopleiding Tilburg"/>
    <s v="007"/>
    <s v="Fontys Lerarenopleiding Tilburg"/>
    <n v="100"/>
  </r>
  <r>
    <x v="8"/>
    <s v="B2.20"/>
    <s v="Leslokaal"/>
    <n v="50.17"/>
    <s v="91"/>
    <s v="Leslokaal"/>
    <s v="007"/>
    <x v="26"/>
    <s v="007"/>
    <s v="Fontys Lerarenopleiding Tilburg"/>
    <s v="007"/>
    <s v="Fontys Lerarenopleiding Tilburg"/>
    <n v="100"/>
  </r>
  <r>
    <x v="8"/>
    <s v="B2.21"/>
    <s v="Leslokaal"/>
    <n v="35.24"/>
    <s v="91"/>
    <s v="Leslokaal"/>
    <s v="007"/>
    <x v="26"/>
    <s v="007"/>
    <s v="Fontys Lerarenopleiding Tilburg"/>
    <s v="007"/>
    <s v="Fontys Lerarenopleiding Tilburg"/>
    <n v="100"/>
  </r>
  <r>
    <x v="8"/>
    <s v="B2.22"/>
    <s v="Leslokaal"/>
    <n v="33.880000000000003"/>
    <s v="91"/>
    <s v="Leslokaal"/>
    <s v="007"/>
    <x v="26"/>
    <s v="007"/>
    <s v="Fontys Lerarenopleiding Tilburg"/>
    <s v="007"/>
    <s v="Fontys Lerarenopleiding Tilburg"/>
    <n v="100"/>
  </r>
  <r>
    <x v="8"/>
    <s v="B2.50"/>
    <s v="Loopbrug"/>
    <n v="19.579999999999998"/>
    <s v="45"/>
    <s v="Loopbrug"/>
    <s v="000"/>
    <x v="2"/>
    <s v="0"/>
    <s v=""/>
    <s v="000"/>
    <s v="Fontys"/>
    <n v="100"/>
  </r>
  <r>
    <x v="8"/>
    <s v="B2.51"/>
    <s v="Gang"/>
    <n v="77.05"/>
    <s v="45"/>
    <s v="Gang"/>
    <s v="000"/>
    <x v="2"/>
    <s v="0"/>
    <s v=""/>
    <s v="000"/>
    <s v="Fontys"/>
    <n v="100"/>
  </r>
  <r>
    <x v="8"/>
    <s v="B2.52"/>
    <s v="Damestoilet"/>
    <n v="12.77"/>
    <s v="50"/>
    <s v="Toilet"/>
    <s v="000"/>
    <x v="2"/>
    <s v="0"/>
    <s v=""/>
    <s v="000"/>
    <s v="Fontys"/>
    <n v="100"/>
  </r>
  <r>
    <x v="8"/>
    <s v="B2.52a"/>
    <s v="Werkkast"/>
    <n v="1.89"/>
    <s v="60"/>
    <s v="Werkkast"/>
    <s v="E10"/>
    <x v="11"/>
    <s v="E10"/>
    <s v="Schoonmaak"/>
    <s v="E10"/>
    <s v="Schoonmaak"/>
    <n v="100"/>
  </r>
  <r>
    <x v="8"/>
    <s v="B2.53"/>
    <s v="Werkkast"/>
    <n v="4.67"/>
    <s v="60"/>
    <s v="Werkkast"/>
    <s v="E10"/>
    <x v="11"/>
    <s v="E10"/>
    <s v="Schoonmaak"/>
    <s v="E10"/>
    <s v="Schoonmaak"/>
    <n v="100"/>
  </r>
  <r>
    <x v="8"/>
    <s v="B2.54"/>
    <s v="Herentoilet"/>
    <n v="11.08"/>
    <s v="50"/>
    <s v="Toilet"/>
    <s v="000"/>
    <x v="2"/>
    <s v="0"/>
    <s v=""/>
    <s v="000"/>
    <s v="Fontys"/>
    <n v="100"/>
  </r>
  <r>
    <x v="8"/>
    <s v="B2.55"/>
    <s v="Gang"/>
    <n v="15.78"/>
    <s v="45"/>
    <s v="Gang"/>
    <s v="000"/>
    <x v="2"/>
    <s v="0"/>
    <s v=""/>
    <s v="000"/>
    <s v="Fontys"/>
    <n v="100"/>
  </r>
  <r>
    <x v="8"/>
    <s v="B2.55A"/>
    <s v="schacht"/>
    <n v="1.39"/>
    <s v="20"/>
    <s v="Schacht"/>
    <s v="000"/>
    <x v="2"/>
    <s v="0"/>
    <s v=""/>
    <s v="000"/>
    <s v="Fontys"/>
    <n v="100"/>
  </r>
  <r>
    <x v="8"/>
    <s v="B2.56"/>
    <s v="Gang"/>
    <n v="68"/>
    <s v="45"/>
    <s v="Gang"/>
    <s v="000"/>
    <x v="2"/>
    <s v="0"/>
    <s v=""/>
    <s v="000"/>
    <s v="Fontys"/>
    <n v="100"/>
  </r>
  <r>
    <x v="8"/>
    <s v="B2.57"/>
    <s v="Trappenhuis"/>
    <n v="15.32"/>
    <s v="41"/>
    <s v="Trap"/>
    <s v="000"/>
    <x v="2"/>
    <s v="0"/>
    <s v=""/>
    <s v="000"/>
    <s v="Fontys"/>
    <n v="100"/>
  </r>
  <r>
    <x v="8"/>
    <s v="B2.58"/>
    <s v="Gang"/>
    <n v="91.3"/>
    <s v="45"/>
    <s v="Gang"/>
    <s v="000"/>
    <x v="2"/>
    <s v="0"/>
    <s v=""/>
    <s v="000"/>
    <s v="Fontys"/>
    <n v="100"/>
  </r>
  <r>
    <x v="8"/>
    <s v="B2.58s"/>
    <s v="Studieruimte"/>
    <n v="35.26"/>
    <s v="93"/>
    <s v="Studieruimte"/>
    <s v="007"/>
    <x v="26"/>
    <s v="007"/>
    <s v="Fontys Lerarenopleiding Tilburg"/>
    <s v="007"/>
    <s v="Fontys Lerarenopleiding Tilburg"/>
    <n v="100"/>
  </r>
  <r>
    <x v="8"/>
    <s v="B2.59"/>
    <s v="Gang"/>
    <n v="21.38"/>
    <s v="45"/>
    <s v="Gang"/>
    <s v="000"/>
    <x v="2"/>
    <s v="0"/>
    <s v=""/>
    <s v="000"/>
    <s v="Fontys"/>
    <n v="100"/>
  </r>
  <r>
    <x v="8"/>
    <s v="B2.59A"/>
    <s v="Kast"/>
    <n v="2.42"/>
    <s v="60"/>
    <s v="Berging"/>
    <s v="007"/>
    <x v="26"/>
    <s v="007"/>
    <s v="Fontys Lerarenopleiding Tilburg"/>
    <s v="007"/>
    <s v="Fontys Lerarenopleiding Tilburg"/>
    <n v="100"/>
  </r>
  <r>
    <x v="8"/>
    <s v="B2.59s"/>
    <s v="Studieruimte"/>
    <n v="8.8699999999999992"/>
    <s v="93"/>
    <s v="Studieruimte"/>
    <s v="007"/>
    <x v="26"/>
    <s v="007"/>
    <s v="Fontys Lerarenopleiding Tilburg"/>
    <s v="007"/>
    <s v="Fontys Lerarenopleiding Tilburg"/>
    <n v="100"/>
  </r>
  <r>
    <x v="8"/>
    <s v="B2.60"/>
    <s v="Gang"/>
    <n v="45.64"/>
    <s v="45"/>
    <s v="Gang"/>
    <s v="000"/>
    <x v="2"/>
    <s v="0"/>
    <s v=""/>
    <s v="000"/>
    <s v="Fontys"/>
    <n v="100"/>
  </r>
  <r>
    <x v="8"/>
    <s v="B2.60s"/>
    <s v="Studieruimte"/>
    <n v="16.64"/>
    <s v="93"/>
    <s v="Studieruimte"/>
    <s v="007"/>
    <x v="26"/>
    <s v="007"/>
    <s v="Fontys Lerarenopleiding Tilburg"/>
    <s v="007"/>
    <s v="Fontys Lerarenopleiding Tilburg"/>
    <n v="100"/>
  </r>
  <r>
    <x v="8"/>
    <s v="B2.61"/>
    <s v="Gang"/>
    <n v="51.9"/>
    <s v="45"/>
    <s v="Gang"/>
    <s v="000"/>
    <x v="2"/>
    <s v="0"/>
    <s v=""/>
    <s v="000"/>
    <s v="Fontys"/>
    <n v="100"/>
  </r>
  <r>
    <x v="8"/>
    <s v="B2.62"/>
    <s v="Trappenhuis"/>
    <n v="22.03"/>
    <s v="41"/>
    <s v="Trap"/>
    <s v="000"/>
    <x v="2"/>
    <s v="0"/>
    <s v=""/>
    <s v="000"/>
    <s v="Fontys"/>
    <n v="100"/>
  </r>
  <r>
    <x v="8"/>
    <s v="B2.64"/>
    <s v="Gang"/>
    <n v="26.24"/>
    <s v="45"/>
    <s v="Gang"/>
    <s v="000"/>
    <x v="2"/>
    <s v="0"/>
    <s v=""/>
    <s v="000"/>
    <s v="Fontys"/>
    <n v="100"/>
  </r>
  <r>
    <x v="8"/>
    <s v="B2.64A"/>
    <s v="schacht"/>
    <n v="1.39"/>
    <s v="20"/>
    <s v="Schacht"/>
    <s v="000"/>
    <x v="2"/>
    <s v="0"/>
    <s v=""/>
    <s v="000"/>
    <s v="Fontys"/>
    <n v="100"/>
  </r>
  <r>
    <x v="8"/>
    <s v="B2.V02"/>
    <s v="vide"/>
    <n v="116.28"/>
    <s v="10"/>
    <s v="Vide"/>
    <s v="000"/>
    <x v="2"/>
    <s v="0"/>
    <s v=""/>
    <s v="000"/>
    <s v="Fontys"/>
    <n v="100"/>
  </r>
  <r>
    <x v="8"/>
    <s v="B2.V04"/>
    <s v="schacht"/>
    <n v="91.94"/>
    <s v="20"/>
    <s v="Schacht"/>
    <s v="000"/>
    <x v="2"/>
    <s v="0"/>
    <s v=""/>
    <s v="000"/>
    <s v="Fontys"/>
    <n v="100"/>
  </r>
  <r>
    <x v="8"/>
    <s v="B2.V05"/>
    <s v="schacht"/>
    <n v="2.44"/>
    <s v="20"/>
    <s v="Schacht"/>
    <s v="000"/>
    <x v="2"/>
    <s v="0"/>
    <s v=""/>
    <s v="000"/>
    <s v="Fontys"/>
    <n v="100"/>
  </r>
  <r>
    <x v="8"/>
    <s v="B2.V06"/>
    <s v="schacht"/>
    <n v="2.5"/>
    <s v="20"/>
    <s v="Schacht"/>
    <s v="000"/>
    <x v="2"/>
    <s v="0"/>
    <s v=""/>
    <s v="000"/>
    <s v="Fontys"/>
    <n v="100"/>
  </r>
  <r>
    <x v="8"/>
    <s v="C0.01"/>
    <s v="Ontmoeten en samenwerken"/>
    <n v="68.599999999999994"/>
    <s v="93"/>
    <s v="Studieruimte"/>
    <s v="006"/>
    <x v="13"/>
    <s v="006"/>
    <s v="Fontys Hogeschool Pedagogiek"/>
    <s v="006"/>
    <s v="Fontys Hogeschool Pedagogiek"/>
    <n v="100"/>
  </r>
  <r>
    <x v="8"/>
    <s v="C0.02"/>
    <s v="Bellen"/>
    <n v="5.87"/>
    <s v="81"/>
    <s v="Werkruimte"/>
    <s v="006"/>
    <x v="13"/>
    <s v="006"/>
    <s v="Fontys Hogeschool Pedagogiek"/>
    <s v="006"/>
    <s v="Fontys Hogeschool Pedagogiek"/>
    <n v="100"/>
  </r>
  <r>
    <x v="8"/>
    <s v="C0.03"/>
    <s v="Bellen"/>
    <n v="5.96"/>
    <s v="81"/>
    <s v="Werkruimte"/>
    <s v="006"/>
    <x v="13"/>
    <s v="006"/>
    <s v="Fontys Hogeschool Pedagogiek"/>
    <s v="006"/>
    <s v="Fontys Hogeschool Pedagogiek"/>
    <n v="100"/>
  </r>
  <r>
    <x v="8"/>
    <s v="C0.04"/>
    <s v="Kantoor"/>
    <n v="11.93"/>
    <s v="81"/>
    <s v="Kantoor"/>
    <s v="006"/>
    <x v="13"/>
    <s v="006"/>
    <s v="Fontys Hogeschool Pedagogiek"/>
    <s v="006"/>
    <s v="Fontys Hogeschool Pedagogiek"/>
    <n v="100"/>
  </r>
  <r>
    <x v="8"/>
    <s v="C0.05"/>
    <s v="Studieruimte"/>
    <n v="255.84"/>
    <s v="93"/>
    <s v="Studieruimte"/>
    <s v="006"/>
    <x v="13"/>
    <s v="006"/>
    <s v="Fontys Hogeschool Pedagogiek"/>
    <s v="006"/>
    <s v="Fontys Hogeschool Pedagogiek"/>
    <n v="100"/>
  </r>
  <r>
    <x v="8"/>
    <s v="C0.05a"/>
    <s v="Studieruimte"/>
    <n v="21.49"/>
    <s v="93"/>
    <s v="Studieruimte"/>
    <s v="006"/>
    <x v="13"/>
    <s v="006"/>
    <s v="Fontys Hogeschool Pedagogiek"/>
    <s v="006"/>
    <s v="Fontys Hogeschool Pedagogiek"/>
    <n v="100"/>
  </r>
  <r>
    <x v="8"/>
    <s v="C0.06"/>
    <s v="Theorielokaal"/>
    <n v="44.55"/>
    <s v="91"/>
    <s v="Leslokaal"/>
    <s v="006"/>
    <x v="13"/>
    <s v="006"/>
    <s v="Fontys Hogeschool Pedagogiek"/>
    <s v="006"/>
    <s v="Fontys Hogeschool Pedagogiek"/>
    <n v="100"/>
  </r>
  <r>
    <x v="8"/>
    <s v="C0.07"/>
    <s v="Theorielokaal"/>
    <n v="44.67"/>
    <s v="91"/>
    <s v="Leslokaal"/>
    <s v="006"/>
    <x v="13"/>
    <s v="006"/>
    <s v="Fontys Hogeschool Pedagogiek"/>
    <s v="006"/>
    <s v="Fontys Hogeschool Pedagogiek"/>
    <n v="100"/>
  </r>
  <r>
    <x v="8"/>
    <s v="C0.08"/>
    <s v="Theorielokaal"/>
    <n v="44.63"/>
    <s v="91"/>
    <s v="Leslokaal"/>
    <s v="006"/>
    <x v="13"/>
    <s v="006"/>
    <s v="Fontys Hogeschool Pedagogiek"/>
    <s v="006"/>
    <s v="Fontys Hogeschool Pedagogiek"/>
    <n v="100"/>
  </r>
  <r>
    <x v="8"/>
    <s v="C0.09"/>
    <s v="Theorielokaal"/>
    <n v="44.29"/>
    <s v="91"/>
    <s v="Leslokaal"/>
    <s v="006"/>
    <x v="13"/>
    <s v="006"/>
    <s v="Fontys Hogeschool Pedagogiek"/>
    <s v="006"/>
    <s v="Fontys Hogeschool Pedagogiek"/>
    <n v="100"/>
  </r>
  <r>
    <x v="8"/>
    <s v="C0.10"/>
    <s v="Werken en concentratie"/>
    <n v="90.55"/>
    <s v="93"/>
    <s v="Studieruimte"/>
    <s v="006"/>
    <x v="13"/>
    <s v="006"/>
    <s v="Fontys Hogeschool Pedagogiek"/>
    <s v="006"/>
    <s v="Fontys Hogeschool Pedagogiek"/>
    <n v="100"/>
  </r>
  <r>
    <x v="8"/>
    <s v="C0.11"/>
    <s v="werkkamer decaan"/>
    <n v="16.239999999999998"/>
    <s v="81"/>
    <s v="Werkruimte"/>
    <s v="068"/>
    <x v="8"/>
    <s v="068"/>
    <s v="Dienst Studentenvoorzieningen"/>
    <s v="068"/>
    <s v="Dienst Studentenvoorzieningen"/>
    <n v="100"/>
  </r>
  <r>
    <x v="8"/>
    <s v="C0.12"/>
    <s v="Theorielokaal"/>
    <n v="62.67"/>
    <s v="91"/>
    <s v="Leslokaal"/>
    <s v="006"/>
    <x v="13"/>
    <s v="006"/>
    <s v="Fontys Hogeschool Pedagogiek"/>
    <s v="006"/>
    <s v="Fontys Hogeschool Pedagogiek"/>
    <n v="100"/>
  </r>
  <r>
    <x v="8"/>
    <s v="C0.13"/>
    <s v="werkkamer decaan"/>
    <n v="16.23"/>
    <s v="81"/>
    <s v="Werkruimte"/>
    <s v="068"/>
    <x v="8"/>
    <s v="068"/>
    <s v="Dienst Studentenvoorzieningen"/>
    <s v="068"/>
    <s v="Dienst Studentenvoorzieningen"/>
    <n v="100"/>
  </r>
  <r>
    <x v="8"/>
    <s v="C0.14"/>
    <s v="werkkamer decaan"/>
    <n v="16.23"/>
    <s v="81"/>
    <s v="Werkruimte"/>
    <s v="068"/>
    <x v="8"/>
    <s v="068"/>
    <s v="Dienst Studentenvoorzieningen"/>
    <s v="068"/>
    <s v="Dienst Studentenvoorzieningen"/>
    <n v="100"/>
  </r>
  <r>
    <x v="8"/>
    <s v="C0.15"/>
    <s v="Kantoor"/>
    <n v="34.479999999999997"/>
    <s v="81"/>
    <s v="Kantoor"/>
    <s v="050"/>
    <x v="28"/>
    <s v="050"/>
    <s v="College van Bestuur"/>
    <s v="050"/>
    <s v="College van Bestuur"/>
    <n v="100"/>
  </r>
  <r>
    <x v="8"/>
    <s v="C0.15a"/>
    <s v="Kantoor"/>
    <n v="25.57"/>
    <s v="81"/>
    <s v="Kantoor"/>
    <s v="050"/>
    <x v="28"/>
    <s v="050"/>
    <s v="College van Bestuur"/>
    <s v="050"/>
    <s v="College van Bestuur"/>
    <n v="100"/>
  </r>
  <r>
    <x v="8"/>
    <s v="C0.16"/>
    <s v="Werkruimte"/>
    <n v="16.37"/>
    <s v="81"/>
    <s v="Werkruimte"/>
    <s v="068"/>
    <x v="8"/>
    <s v="068"/>
    <s v="Dienst Studentenvoorzieningen"/>
    <s v="068"/>
    <s v="Dienst Studentenvoorzieningen"/>
    <n v="100"/>
  </r>
  <r>
    <x v="8"/>
    <s v="C0.17"/>
    <s v="werkkamer decaan"/>
    <n v="21.55"/>
    <s v="81"/>
    <s v="Werkruimte"/>
    <s v="068"/>
    <x v="8"/>
    <s v="068"/>
    <s v="Dienst Studentenvoorzieningen"/>
    <s v="068"/>
    <s v="Dienst Studentenvoorzieningen"/>
    <n v="100"/>
  </r>
  <r>
    <x v="8"/>
    <s v="C0.18"/>
    <s v="Werkkamer"/>
    <n v="35.49"/>
    <s v="81"/>
    <s v="Werkruimte"/>
    <s v="068"/>
    <x v="8"/>
    <s v="068"/>
    <s v="Dienst Studentenvoorzieningen"/>
    <s v="068"/>
    <s v="Dienst Studentenvoorzieningen"/>
    <n v="100"/>
  </r>
  <r>
    <x v="8"/>
    <s v="C0.19"/>
    <s v="Werkkamer"/>
    <n v="54.84"/>
    <s v="81"/>
    <s v="Werkruimte"/>
    <s v="068"/>
    <x v="8"/>
    <s v="068"/>
    <s v="Dienst Studentenvoorzieningen"/>
    <s v="068"/>
    <s v="Dienst Studentenvoorzieningen"/>
    <n v="100"/>
  </r>
  <r>
    <x v="8"/>
    <s v="C0.20"/>
    <s v="Printruimte"/>
    <n v="10.220000000000001"/>
    <s v="81"/>
    <s v="Werkruimte"/>
    <s v="068"/>
    <x v="8"/>
    <s v="068"/>
    <s v="Dienst Studentenvoorzieningen"/>
    <s v="068"/>
    <s v="Dienst Studentenvoorzieningen"/>
    <n v="100"/>
  </r>
  <r>
    <x v="8"/>
    <s v="C0.20A"/>
    <s v="Werkkamer decaan"/>
    <n v="11.15"/>
    <s v="81"/>
    <s v="Werkruimte"/>
    <s v="068"/>
    <x v="8"/>
    <s v="068"/>
    <s v="Dienst Studentenvoorzieningen"/>
    <s v="068"/>
    <s v="Dienst Studentenvoorzieningen"/>
    <n v="100"/>
  </r>
  <r>
    <x v="8"/>
    <s v="C0.20B"/>
    <s v="Studentencentrum"/>
    <n v="10.32"/>
    <s v="81"/>
    <s v="Werkruimte"/>
    <s v="068"/>
    <x v="8"/>
    <s v="068"/>
    <s v="Dienst Studentenvoorzieningen"/>
    <s v="068"/>
    <s v="Dienst Studentenvoorzieningen"/>
    <n v="100"/>
  </r>
  <r>
    <x v="8"/>
    <s v="C0.21"/>
    <s v="Kantoor"/>
    <n v="50.96"/>
    <s v="81"/>
    <s v="Kantoor"/>
    <s v="007"/>
    <x v="26"/>
    <s v="007"/>
    <s v="Fontys Lerarenopleiding Tilburg"/>
    <s v="007"/>
    <s v="Fontys Lerarenopleiding Tilburg"/>
    <n v="100"/>
  </r>
  <r>
    <x v="8"/>
    <s v="C0.23"/>
    <s v=""/>
    <n v="45.61"/>
    <s v="81"/>
    <s v="Werkruimte"/>
    <s v="N10"/>
    <x v="15"/>
    <s v="N00"/>
    <s v="Leegstand"/>
    <s v="N10"/>
    <s v="Beschikbaar"/>
    <n v="100"/>
  </r>
  <r>
    <x v="8"/>
    <s v="C0.23a"/>
    <s v="Copyshop"/>
    <n v="44.52"/>
    <s v="81"/>
    <s v="Werkruimte"/>
    <s v="062"/>
    <x v="5"/>
    <s v="062"/>
    <s v="Dienst Huisvesting en Facilitaire zaken"/>
    <s v="062"/>
    <s v="Dienst Huisvesting en Facilitaire zaken"/>
    <n v="100"/>
  </r>
  <r>
    <x v="8"/>
    <s v="C0.50"/>
    <s v="Entree"/>
    <n v="8.86"/>
    <s v="45"/>
    <s v="Entree"/>
    <s v="000"/>
    <x v="2"/>
    <s v="0"/>
    <s v=""/>
    <s v="000"/>
    <s v="Fontys"/>
    <n v="100"/>
  </r>
  <r>
    <x v="8"/>
    <s v="C0.51"/>
    <s v="Gang"/>
    <n v="83.17"/>
    <s v="45"/>
    <s v="Gang"/>
    <s v="000"/>
    <x v="2"/>
    <s v="0"/>
    <s v=""/>
    <s v="000"/>
    <s v="Fontys"/>
    <n v="100"/>
  </r>
  <r>
    <x v="8"/>
    <s v="C0.52"/>
    <s v="Portaal"/>
    <n v="22.07"/>
    <s v="45"/>
    <s v="Portaal"/>
    <s v="000"/>
    <x v="2"/>
    <s v="0"/>
    <s v=""/>
    <s v="000"/>
    <s v="Fontys"/>
    <n v="100"/>
  </r>
  <r>
    <x v="8"/>
    <s v="C0.53"/>
    <s v="Trappenhuis"/>
    <n v="15.27"/>
    <s v="41"/>
    <s v="Trap"/>
    <s v="000"/>
    <x v="2"/>
    <s v="0"/>
    <s v=""/>
    <s v="000"/>
    <s v="Fontys"/>
    <n v="100"/>
  </r>
  <r>
    <x v="8"/>
    <s v="C0.54"/>
    <s v="Gang"/>
    <n v="65.760000000000005"/>
    <s v="45"/>
    <s v="Gang"/>
    <s v="000"/>
    <x v="2"/>
    <s v="0"/>
    <s v=""/>
    <s v="000"/>
    <s v="Fontys"/>
    <n v="100"/>
  </r>
  <r>
    <x v="8"/>
    <s v="C0.55"/>
    <s v="Portaal"/>
    <n v="30.39"/>
    <s v="45"/>
    <s v="Portaal"/>
    <s v="000"/>
    <x v="2"/>
    <s v="0"/>
    <s v=""/>
    <s v="000"/>
    <s v="Fontys"/>
    <n v="100"/>
  </r>
  <r>
    <x v="8"/>
    <s v="C0.56"/>
    <s v="Gang"/>
    <n v="31.38"/>
    <s v="45"/>
    <s v="Gang"/>
    <s v="000"/>
    <x v="2"/>
    <s v="0"/>
    <s v=""/>
    <s v="000"/>
    <s v="Fontys"/>
    <n v="100"/>
  </r>
  <r>
    <x v="8"/>
    <s v="C0.57"/>
    <s v="schacht"/>
    <n v="1.08"/>
    <s v="20"/>
    <s v="Schacht"/>
    <s v="000"/>
    <x v="2"/>
    <s v="0"/>
    <s v=""/>
    <s v="000"/>
    <s v="Fontys"/>
    <n v="100"/>
  </r>
  <r>
    <x v="8"/>
    <s v="C0.58"/>
    <s v="schacht"/>
    <n v="1.08"/>
    <s v="20"/>
    <s v="Schacht"/>
    <s v="000"/>
    <x v="2"/>
    <s v="0"/>
    <s v=""/>
    <s v="000"/>
    <s v="Fontys"/>
    <n v="100"/>
  </r>
  <r>
    <x v="8"/>
    <s v="C0.59"/>
    <s v="Patio"/>
    <n v="107.02"/>
    <s v="10"/>
    <s v="Patio"/>
    <s v="000"/>
    <x v="2"/>
    <s v="0"/>
    <s v=""/>
    <s v="000"/>
    <s v="Fontys"/>
    <n v="100"/>
  </r>
  <r>
    <x v="8"/>
    <s v="C0.60"/>
    <s v="Gang"/>
    <n v="87.5"/>
    <s v="45"/>
    <s v="Gang"/>
    <s v="000"/>
    <x v="2"/>
    <s v="0"/>
    <s v=""/>
    <s v="000"/>
    <s v="Fontys"/>
    <n v="100"/>
  </r>
  <r>
    <x v="8"/>
    <s v="C0.62"/>
    <s v="Gang"/>
    <n v="58.05"/>
    <s v="45"/>
    <s v="Gang"/>
    <s v="000"/>
    <x v="2"/>
    <s v="0"/>
    <s v=""/>
    <s v="000"/>
    <s v="Fontys"/>
    <n v="100"/>
  </r>
  <r>
    <x v="8"/>
    <s v="C0.63"/>
    <s v="Portaal"/>
    <n v="24.36"/>
    <s v="45"/>
    <s v="Portaal"/>
    <s v="000"/>
    <x v="2"/>
    <s v="0"/>
    <s v=""/>
    <s v="000"/>
    <s v="Fontys"/>
    <n v="100"/>
  </r>
  <r>
    <x v="8"/>
    <s v="C0.64"/>
    <s v="Trappenhuis"/>
    <n v="5.63"/>
    <s v="41"/>
    <s v="Trap"/>
    <s v="000"/>
    <x v="2"/>
    <s v="0"/>
    <s v=""/>
    <s v="000"/>
    <s v="Fontys"/>
    <n v="100"/>
  </r>
  <r>
    <x v="8"/>
    <s v="C0.65"/>
    <s v="Techniek"/>
    <n v="10.27"/>
    <s v="30"/>
    <s v="Installatie"/>
    <s v="062"/>
    <x v="5"/>
    <s v="062"/>
    <s v="Dienst Huisvesting en Facilitaire zaken"/>
    <s v="062"/>
    <s v="Dienst Huisvesting en Facilitaire zaken"/>
    <n v="100"/>
  </r>
  <r>
    <x v="8"/>
    <s v="C0.66"/>
    <s v="Patio"/>
    <n v="91.73"/>
    <s v="10"/>
    <s v="Patio"/>
    <s v="000"/>
    <x v="2"/>
    <s v="0"/>
    <s v=""/>
    <s v="000"/>
    <s v="Fontys"/>
    <n v="100"/>
  </r>
  <r>
    <x v="8"/>
    <s v="C0.67"/>
    <s v="schacht"/>
    <n v="1.1200000000000001"/>
    <s v="20"/>
    <s v="Schacht"/>
    <s v="000"/>
    <x v="2"/>
    <s v="0"/>
    <s v=""/>
    <s v="000"/>
    <s v="Fontys"/>
    <n v="100"/>
  </r>
  <r>
    <x v="8"/>
    <s v="C0.68"/>
    <s v="schacht"/>
    <n v="1.08"/>
    <s v="20"/>
    <s v="Schacht"/>
    <s v="000"/>
    <x v="2"/>
    <s v="0"/>
    <s v=""/>
    <s v="000"/>
    <s v="Fontys"/>
    <n v="100"/>
  </r>
  <r>
    <x v="8"/>
    <s v="C0.70"/>
    <s v="Damestoilet"/>
    <n v="11.3"/>
    <s v="50"/>
    <s v="Toilet"/>
    <s v="000"/>
    <x v="2"/>
    <s v="0"/>
    <s v=""/>
    <s v="000"/>
    <s v="Fontys"/>
    <n v="100"/>
  </r>
  <r>
    <x v="8"/>
    <s v="C0.70a"/>
    <s v="Werkkast"/>
    <n v="1.57"/>
    <s v="60"/>
    <s v="Werkkast"/>
    <s v="E10"/>
    <x v="11"/>
    <s v="E10"/>
    <s v="Schoonmaak"/>
    <s v="E10"/>
    <s v="Schoonmaak"/>
    <n v="100"/>
  </r>
  <r>
    <x v="8"/>
    <s v="C0.71"/>
    <s v="Werkkast"/>
    <n v="4.76"/>
    <s v="60"/>
    <s v="Werkkast"/>
    <s v="E10"/>
    <x v="11"/>
    <s v="E10"/>
    <s v="Schoonmaak"/>
    <s v="E10"/>
    <s v="Schoonmaak"/>
    <n v="100"/>
  </r>
  <r>
    <x v="8"/>
    <s v="C0.72"/>
    <s v="Herentoilet"/>
    <n v="11.25"/>
    <s v="50"/>
    <s v="Toilet"/>
    <s v="000"/>
    <x v="2"/>
    <s v="0"/>
    <s v=""/>
    <s v="000"/>
    <s v="Fontys"/>
    <n v="100"/>
  </r>
  <r>
    <x v="8"/>
    <s v="C1.01A"/>
    <s v="Secretariaat"/>
    <n v="56.49"/>
    <s v="81"/>
    <s v="Werkruimte"/>
    <s v="006"/>
    <x v="13"/>
    <s v="006"/>
    <s v="Fontys Hogeschool Pedagogiek"/>
    <s v="006"/>
    <s v="Fontys Hogeschool Pedagogiek"/>
    <n v="100"/>
  </r>
  <r>
    <x v="8"/>
    <s v="C1.01B"/>
    <s v="Archief"/>
    <n v="9.64"/>
    <s v="60"/>
    <s v="Archief"/>
    <s v="006"/>
    <x v="13"/>
    <s v="006"/>
    <s v="Fontys Hogeschool Pedagogiek"/>
    <s v="006"/>
    <s v="Fontys Hogeschool Pedagogiek"/>
    <n v="100"/>
  </r>
  <r>
    <x v="8"/>
    <s v="C1.02"/>
    <s v="Theorielokaal"/>
    <n v="72.75"/>
    <s v="91"/>
    <s v="Leslokaal"/>
    <s v="006"/>
    <x v="13"/>
    <s v="006"/>
    <s v="Fontys Hogeschool Pedagogiek"/>
    <s v="006"/>
    <s v="Fontys Hogeschool Pedagogiek"/>
    <n v="100"/>
  </r>
  <r>
    <x v="8"/>
    <s v="C1.03"/>
    <s v="Theorielokaal"/>
    <n v="68.38"/>
    <s v="91"/>
    <s v="Leslokaal"/>
    <s v="006"/>
    <x v="13"/>
    <s v="006"/>
    <s v="Fontys Hogeschool Pedagogiek"/>
    <s v="006"/>
    <s v="Fontys Hogeschool Pedagogiek"/>
    <n v="100"/>
  </r>
  <r>
    <x v="8"/>
    <s v="C1.04"/>
    <s v="Theorielokaal"/>
    <n v="69.7"/>
    <s v="91"/>
    <s v="Leslokaal"/>
    <s v="006"/>
    <x v="13"/>
    <s v="006"/>
    <s v="Fontys Hogeschool Pedagogiek"/>
    <s v="006"/>
    <s v="Fontys Hogeschool Pedagogiek"/>
    <n v="100"/>
  </r>
  <r>
    <x v="8"/>
    <s v="C1.05"/>
    <s v="Theorielokaal"/>
    <n v="72.37"/>
    <s v="91"/>
    <s v="Leslokaal"/>
    <s v="006"/>
    <x v="13"/>
    <s v="006"/>
    <s v="Fontys Hogeschool Pedagogiek"/>
    <s v="006"/>
    <s v="Fontys Hogeschool Pedagogiek"/>
    <n v="100"/>
  </r>
  <r>
    <x v="8"/>
    <s v="C1.06"/>
    <s v="Kantoor"/>
    <n v="16.670000000000002"/>
    <s v="81"/>
    <s v="Kantoor"/>
    <s v="006"/>
    <x v="13"/>
    <s v="006"/>
    <s v="Fontys Hogeschool Pedagogiek"/>
    <s v="006"/>
    <s v="Fontys Hogeschool Pedagogiek"/>
    <n v="100"/>
  </r>
  <r>
    <x v="8"/>
    <s v="C1.06a"/>
    <s v="Kantoor"/>
    <n v="16.57"/>
    <s v="81"/>
    <s v="Kantoor"/>
    <s v="006"/>
    <x v="13"/>
    <s v="006"/>
    <s v="Fontys Hogeschool Pedagogiek"/>
    <s v="006"/>
    <s v="Fontys Hogeschool Pedagogiek"/>
    <n v="100"/>
  </r>
  <r>
    <x v="8"/>
    <s v="C1.07"/>
    <s v="Archief"/>
    <n v="16.100000000000001"/>
    <s v="60"/>
    <s v="Archief"/>
    <s v="006"/>
    <x v="13"/>
    <s v="006"/>
    <s v="Fontys Hogeschool Pedagogiek"/>
    <s v="006"/>
    <s v="Fontys Hogeschool Pedagogiek"/>
    <n v="100"/>
  </r>
  <r>
    <x v="8"/>
    <s v="C1.08"/>
    <s v="Kantoor"/>
    <n v="29.37"/>
    <s v="81"/>
    <s v="Kantoor"/>
    <s v="006"/>
    <x v="13"/>
    <s v="006"/>
    <s v="Fontys Hogeschool Pedagogiek"/>
    <s v="006"/>
    <s v="Fontys Hogeschool Pedagogiek"/>
    <n v="100"/>
  </r>
  <r>
    <x v="8"/>
    <s v="C1.09"/>
    <s v="Docentenkamer"/>
    <n v="81.17"/>
    <s v="80"/>
    <s v="Koffiekamer"/>
    <s v="006"/>
    <x v="13"/>
    <s v="006"/>
    <s v="Fontys Hogeschool Pedagogiek"/>
    <s v="006"/>
    <s v="Fontys Hogeschool Pedagogiek"/>
    <n v="100"/>
  </r>
  <r>
    <x v="8"/>
    <s v="C1.10"/>
    <s v="Kantoor"/>
    <n v="17.3"/>
    <s v="81"/>
    <s v="Kantoor"/>
    <s v="006"/>
    <x v="13"/>
    <s v="006"/>
    <s v="Fontys Hogeschool Pedagogiek"/>
    <s v="006"/>
    <s v="Fontys Hogeschool Pedagogiek"/>
    <n v="100"/>
  </r>
  <r>
    <x v="8"/>
    <s v="C1.12"/>
    <s v="Kantoor"/>
    <n v="17.3"/>
    <s v="81"/>
    <s v="Kantoor"/>
    <s v="006"/>
    <x v="13"/>
    <s v="006"/>
    <s v="Fontys Hogeschool Pedagogiek"/>
    <s v="006"/>
    <s v="Fontys Hogeschool Pedagogiek"/>
    <n v="100"/>
  </r>
  <r>
    <x v="8"/>
    <s v="C1.13"/>
    <s v="Ambulatorium ontvangstruimte"/>
    <n v="10.61"/>
    <s v="93"/>
    <s v="Projectruimte"/>
    <s v="006"/>
    <x v="13"/>
    <s v="006"/>
    <s v="Fontys Hogeschool Pedagogiek"/>
    <s v="006"/>
    <s v="Fontys Hogeschool Pedagogiek"/>
    <n v="100"/>
  </r>
  <r>
    <x v="8"/>
    <s v="C1.14"/>
    <s v="Managementassistent"/>
    <n v="17.399999999999999"/>
    <s v="81"/>
    <s v="Kantoor"/>
    <s v="006"/>
    <x v="13"/>
    <s v="006"/>
    <s v="Fontys Hogeschool Pedagogiek"/>
    <s v="006"/>
    <s v="Fontys Hogeschool Pedagogiek"/>
    <n v="100"/>
  </r>
  <r>
    <x v="8"/>
    <s v="C1.15"/>
    <s v="Werkruimte lector"/>
    <n v="17.41"/>
    <s v="81"/>
    <s v="Werkruimte"/>
    <s v="006"/>
    <x v="13"/>
    <s v="006"/>
    <s v="Fontys Hogeschool Pedagogiek"/>
    <s v="006"/>
    <s v="Fontys Hogeschool Pedagogiek"/>
    <n v="100"/>
  </r>
  <r>
    <x v="8"/>
    <s v="C1.16"/>
    <s v="Directiekamer"/>
    <n v="35.229999999999997"/>
    <s v="81"/>
    <s v="Kantoor"/>
    <s v="006"/>
    <x v="13"/>
    <s v="006"/>
    <s v="Fontys Hogeschool Pedagogiek"/>
    <s v="006"/>
    <s v="Fontys Hogeschool Pedagogiek"/>
    <n v="100"/>
  </r>
  <r>
    <x v="8"/>
    <s v="C1.17"/>
    <s v="Patchkast / serverruimte"/>
    <n v="16.940000000000001"/>
    <s v="30"/>
    <s v="Data/Tel"/>
    <s v="063"/>
    <x v="12"/>
    <s v="063"/>
    <s v="Dienst IT"/>
    <s v="063"/>
    <s v="Dienst IT"/>
    <n v="100"/>
  </r>
  <r>
    <x v="8"/>
    <s v="C1.18"/>
    <s v="Werkruimte docenten"/>
    <n v="34.06"/>
    <s v="81"/>
    <s v="Kantoor"/>
    <s v="006"/>
    <x v="13"/>
    <s v="006"/>
    <s v="Fontys Hogeschool Pedagogiek"/>
    <s v="006"/>
    <s v="Fontys Hogeschool Pedagogiek"/>
    <n v="100"/>
  </r>
  <r>
    <x v="8"/>
    <s v="C1.19"/>
    <s v="Vergaderruimte"/>
    <n v="40.409999999999997"/>
    <s v="83"/>
    <s v="Vergaderruimte"/>
    <s v="006"/>
    <x v="13"/>
    <s v="006"/>
    <s v="Fontys Hogeschool Pedagogiek"/>
    <s v="006"/>
    <s v="Fontys Hogeschool Pedagogiek"/>
    <n v="100"/>
  </r>
  <r>
    <x v="8"/>
    <s v="C1.20"/>
    <s v="Kantoor"/>
    <n v="69.56"/>
    <s v="91"/>
    <s v="Leslokaal"/>
    <s v="006"/>
    <x v="13"/>
    <s v="006"/>
    <s v="Fontys Hogeschool Pedagogiek"/>
    <s v="006"/>
    <s v="Fontys Hogeschool Pedagogiek"/>
    <n v="100"/>
  </r>
  <r>
    <x v="8"/>
    <s v="C1.21"/>
    <s v="Werkruimte"/>
    <n v="16.95"/>
    <s v="81"/>
    <s v="Werkruimte"/>
    <s v="006"/>
    <x v="13"/>
    <s v="006"/>
    <s v="Fontys Hogeschool Pedagogiek"/>
    <s v="006"/>
    <s v="Fontys Hogeschool Pedagogiek"/>
    <n v="100"/>
  </r>
  <r>
    <x v="8"/>
    <s v="C1.22"/>
    <s v="Kantoor"/>
    <n v="68.98"/>
    <s v="91"/>
    <s v="Leslokaal"/>
    <s v="006"/>
    <x v="13"/>
    <s v="006"/>
    <s v="Fontys Hogeschool Pedagogiek"/>
    <s v="006"/>
    <s v="Fontys Hogeschool Pedagogiek"/>
    <n v="100"/>
  </r>
  <r>
    <x v="8"/>
    <s v="C1.23"/>
    <s v="Theorielokaal"/>
    <n v="16.63"/>
    <s v="83"/>
    <s v="Spreekkamer"/>
    <s v="006"/>
    <x v="13"/>
    <s v="006"/>
    <s v="Fontys Hogeschool Pedagogiek"/>
    <s v="006"/>
    <s v="Fontys Hogeschool Pedagogiek"/>
    <n v="100"/>
  </r>
  <r>
    <x v="8"/>
    <s v="C1.24"/>
    <s v="Werkruimte docenten"/>
    <n v="85.64"/>
    <s v="81"/>
    <s v="Kantoor"/>
    <s v="007"/>
    <x v="26"/>
    <s v="007"/>
    <s v="Fontys Lerarenopleiding Tilburg"/>
    <s v="007"/>
    <s v="Fontys Lerarenopleiding Tilburg"/>
    <n v="100"/>
  </r>
  <r>
    <x v="8"/>
    <s v="C1.25a"/>
    <s v="Praktica"/>
    <n v="52.08"/>
    <s v="92"/>
    <s v="Praktica"/>
    <s v="006"/>
    <x v="13"/>
    <s v="006"/>
    <s v="Fontys Hogeschool Pedagogiek"/>
    <s v="006"/>
    <s v="Fontys Hogeschool Pedagogiek"/>
    <n v="100"/>
  </r>
  <r>
    <x v="8"/>
    <s v="C1.25b"/>
    <s v="Praktica"/>
    <n v="16.2"/>
    <s v="92"/>
    <s v="Praktica"/>
    <s v="006"/>
    <x v="13"/>
    <s v="006"/>
    <s v="Fontys Hogeschool Pedagogiek"/>
    <s v="006"/>
    <s v="Fontys Hogeschool Pedagogiek"/>
    <n v="100"/>
  </r>
  <r>
    <x v="8"/>
    <s v="C1.50"/>
    <s v="Loopbrug"/>
    <n v="19.600000000000001"/>
    <s v="45"/>
    <s v="Loopbrug"/>
    <s v="000"/>
    <x v="2"/>
    <s v="0"/>
    <s v=""/>
    <s v="000"/>
    <s v="Fontys"/>
    <n v="100"/>
  </r>
  <r>
    <x v="8"/>
    <s v="C1.51"/>
    <s v="Gang"/>
    <n v="76.41"/>
    <s v="45"/>
    <s v="Gang"/>
    <s v="000"/>
    <x v="2"/>
    <s v="0"/>
    <s v=""/>
    <s v="000"/>
    <s v="Fontys"/>
    <n v="100"/>
  </r>
  <r>
    <x v="8"/>
    <s v="C1.52"/>
    <s v="Portaal"/>
    <n v="16.600000000000001"/>
    <s v="45"/>
    <s v="Portaal"/>
    <s v="000"/>
    <x v="2"/>
    <s v="0"/>
    <s v=""/>
    <s v="000"/>
    <s v="Fontys"/>
    <n v="100"/>
  </r>
  <r>
    <x v="8"/>
    <s v="C1.53"/>
    <s v="Trappenhuis"/>
    <n v="15.68"/>
    <s v="41"/>
    <s v="Trap"/>
    <s v="000"/>
    <x v="2"/>
    <s v="0"/>
    <s v=""/>
    <s v="000"/>
    <s v="Fontys"/>
    <n v="100"/>
  </r>
  <r>
    <x v="8"/>
    <s v="C1.54"/>
    <s v="Gang"/>
    <n v="55.32"/>
    <s v="45"/>
    <s v="Gang"/>
    <s v="000"/>
    <x v="2"/>
    <s v="0"/>
    <s v=""/>
    <s v="000"/>
    <s v="Fontys"/>
    <n v="100"/>
  </r>
  <r>
    <x v="8"/>
    <s v="C1.55"/>
    <s v="Portaal"/>
    <n v="21.16"/>
    <s v="45"/>
    <s v="Portaal"/>
    <s v="000"/>
    <x v="2"/>
    <s v="0"/>
    <s v=""/>
    <s v="000"/>
    <s v="Fontys"/>
    <n v="100"/>
  </r>
  <r>
    <x v="8"/>
    <s v="C1.57"/>
    <s v="schacht"/>
    <n v="1.08"/>
    <s v="20"/>
    <s v="Schacht"/>
    <s v="000"/>
    <x v="2"/>
    <s v="0"/>
    <s v=""/>
    <s v="000"/>
    <s v="Fontys"/>
    <n v="100"/>
  </r>
  <r>
    <x v="8"/>
    <s v="C1.58"/>
    <s v="schacht"/>
    <n v="1.08"/>
    <s v="20"/>
    <s v="Schacht"/>
    <s v="000"/>
    <x v="2"/>
    <s v="0"/>
    <s v=""/>
    <s v="000"/>
    <s v="Fontys"/>
    <n v="100"/>
  </r>
  <r>
    <x v="8"/>
    <s v="C1.59"/>
    <s v="vide"/>
    <n v="116.38"/>
    <s v="10"/>
    <s v="Vide"/>
    <s v="000"/>
    <x v="2"/>
    <s v="0"/>
    <s v=""/>
    <s v="000"/>
    <s v="Fontys"/>
    <n v="100"/>
  </r>
  <r>
    <x v="8"/>
    <s v="C1.60"/>
    <s v="Gang"/>
    <n v="108.06"/>
    <s v="45"/>
    <s v="Gang"/>
    <s v="000"/>
    <x v="2"/>
    <s v="0"/>
    <s v=""/>
    <s v="000"/>
    <s v="Fontys"/>
    <n v="100"/>
  </r>
  <r>
    <x v="8"/>
    <s v="C1.61"/>
    <s v="Portaal"/>
    <n v="33.39"/>
    <s v="45"/>
    <s v="Portaal"/>
    <s v="000"/>
    <x v="2"/>
    <s v="0"/>
    <s v=""/>
    <s v="000"/>
    <s v="Fontys"/>
    <n v="100"/>
  </r>
  <r>
    <x v="8"/>
    <s v="C1.62"/>
    <s v="Gang"/>
    <n v="49.26"/>
    <s v="45"/>
    <s v="Gang"/>
    <s v="000"/>
    <x v="2"/>
    <s v="0"/>
    <s v=""/>
    <s v="000"/>
    <s v="Fontys"/>
    <n v="100"/>
  </r>
  <r>
    <x v="8"/>
    <s v="C1.63"/>
    <s v="Gang"/>
    <n v="72.680000000000007"/>
    <s v="45"/>
    <s v="Gang"/>
    <s v="000"/>
    <x v="2"/>
    <s v="0"/>
    <s v=""/>
    <s v="000"/>
    <s v="Fontys"/>
    <n v="100"/>
  </r>
  <r>
    <x v="8"/>
    <s v="C1.64"/>
    <s v="Trappenhuis"/>
    <n v="22.15"/>
    <s v="41"/>
    <s v="Trap"/>
    <s v="000"/>
    <x v="2"/>
    <s v="0"/>
    <s v=""/>
    <s v="000"/>
    <s v="Fontys"/>
    <n v="100"/>
  </r>
  <r>
    <x v="8"/>
    <s v="C1.66"/>
    <s v="vide"/>
    <n v="101.25"/>
    <s v="10"/>
    <s v="Vide"/>
    <s v="000"/>
    <x v="2"/>
    <s v="0"/>
    <s v=""/>
    <s v="000"/>
    <s v="Fontys"/>
    <n v="100"/>
  </r>
  <r>
    <x v="8"/>
    <s v="C1.67"/>
    <s v="schacht"/>
    <n v="1.1200000000000001"/>
    <s v="20"/>
    <s v="Schacht"/>
    <s v="000"/>
    <x v="2"/>
    <s v="0"/>
    <s v=""/>
    <s v="000"/>
    <s v="Fontys"/>
    <n v="100"/>
  </r>
  <r>
    <x v="8"/>
    <s v="C1.68"/>
    <s v="schacht"/>
    <n v="1.08"/>
    <s v="20"/>
    <s v="Schacht"/>
    <s v="000"/>
    <x v="2"/>
    <s v="0"/>
    <s v=""/>
    <s v="000"/>
    <s v="Fontys"/>
    <n v="100"/>
  </r>
  <r>
    <x v="8"/>
    <s v="C1.70"/>
    <s v="Damestoilet"/>
    <n v="10.95"/>
    <s v="50"/>
    <s v="Toilet"/>
    <s v="000"/>
    <x v="2"/>
    <s v="0"/>
    <s v=""/>
    <s v="000"/>
    <s v="Fontys"/>
    <n v="100"/>
  </r>
  <r>
    <x v="8"/>
    <s v="C1.70A"/>
    <s v="Werkkast"/>
    <n v="4.05"/>
    <s v="60"/>
    <s v="Werkkast"/>
    <s v="E10"/>
    <x v="11"/>
    <s v="E10"/>
    <s v="Schoonmaak"/>
    <s v="E10"/>
    <s v="Schoonmaak"/>
    <n v="100"/>
  </r>
  <r>
    <x v="8"/>
    <s v="C1.71"/>
    <s v="Berging"/>
    <n v="4.2300000000000004"/>
    <s v="60"/>
    <s v="Berging"/>
    <s v="063"/>
    <x v="12"/>
    <s v="063"/>
    <s v="Dienst IT"/>
    <s v="063"/>
    <s v="Dienst IT"/>
    <n v="100"/>
  </r>
  <r>
    <x v="8"/>
    <s v="C1.72"/>
    <s v="Herentoilet"/>
    <n v="11.3"/>
    <s v="50"/>
    <s v="Toilet"/>
    <s v="000"/>
    <x v="2"/>
    <s v="0"/>
    <s v=""/>
    <s v="000"/>
    <s v="Fontys"/>
    <n v="100"/>
  </r>
  <r>
    <x v="8"/>
    <s v="C2.01"/>
    <s v="Mediatheek"/>
    <n v="22.83"/>
    <s v="93"/>
    <s v="Mediatheek"/>
    <s v="G32/1"/>
    <x v="7"/>
    <s v="002"/>
    <s v="Fontys Hogeschool Mens en Gezondheid"/>
    <s v="002"/>
    <s v="Fontys Hogeschool Mens en Gezondheid"/>
    <n v="4.45"/>
  </r>
  <r>
    <x v="8"/>
    <s v="C2.01"/>
    <s v="Mediatheek"/>
    <n v="22.83"/>
    <s v="93"/>
    <s v="Mediatheek"/>
    <s v="G32/1"/>
    <x v="7"/>
    <s v="003"/>
    <s v="Fontys Hogeschool Human Research Management en Psychologie"/>
    <s v="003"/>
    <s v="Fontys Hogeschool Human Research Management en Psychologie"/>
    <n v="9.33"/>
  </r>
  <r>
    <x v="8"/>
    <s v="C2.01"/>
    <s v="Mediatheek"/>
    <n v="22.83"/>
    <s v="93"/>
    <s v="Mediatheek"/>
    <s v="G32/1"/>
    <x v="7"/>
    <s v="007"/>
    <s v="Fontys Lerarenopleiding Tilburg"/>
    <s v="007"/>
    <s v="Fontys Lerarenopleiding Tilburg"/>
    <n v="67.510000000000005"/>
  </r>
  <r>
    <x v="8"/>
    <s v="C2.01"/>
    <s v="Mediatheek"/>
    <n v="22.83"/>
    <s v="93"/>
    <s v="Mediatheek"/>
    <s v="G32/1"/>
    <x v="7"/>
    <s v="013"/>
    <s v="Fontys Opleidingscentrum Speciale Onderwijszorg"/>
    <s v="013"/>
    <s v="Fontys Opleidingscentrum Speciale Onderwijszorg"/>
    <n v="5.51"/>
  </r>
  <r>
    <x v="8"/>
    <s v="C2.01"/>
    <s v="Mediatheek"/>
    <n v="22.83"/>
    <s v="93"/>
    <s v="Mediatheek"/>
    <s v="G32/1"/>
    <x v="7"/>
    <s v="048"/>
    <s v="Fontys Hogeschool Bedrijfsmanagement, Educatie en Techniek"/>
    <s v="048"/>
    <s v="Fontys Hogeschool Bedrijfsmanagement, Educatie en Techniek"/>
    <n v="2.81"/>
  </r>
  <r>
    <x v="8"/>
    <s v="C2.01"/>
    <s v="Mediatheek"/>
    <n v="22.83"/>
    <s v="93"/>
    <s v="Mediatheek"/>
    <s v="G32/1"/>
    <x v="7"/>
    <s v="058"/>
    <s v="Fontys Hogeschool Kind &amp; Educatie"/>
    <s v="058"/>
    <s v="Fontys Hogeschool Kind &amp; Educatie"/>
    <n v="10.39"/>
  </r>
  <r>
    <x v="8"/>
    <s v="C2.02"/>
    <s v="Mediatheek"/>
    <n v="24.03"/>
    <s v="93"/>
    <s v="Mediatheek"/>
    <s v="G32/1"/>
    <x v="7"/>
    <s v="002"/>
    <s v="Fontys Hogeschool Mens en Gezondheid"/>
    <s v="002"/>
    <s v="Fontys Hogeschool Mens en Gezondheid"/>
    <n v="4.45"/>
  </r>
  <r>
    <x v="8"/>
    <s v="C2.02"/>
    <s v="Mediatheek"/>
    <n v="24.03"/>
    <s v="93"/>
    <s v="Mediatheek"/>
    <s v="G32/1"/>
    <x v="7"/>
    <s v="003"/>
    <s v="Fontys Hogeschool Human Research Management en Psychologie"/>
    <s v="003"/>
    <s v="Fontys Hogeschool Human Research Management en Psychologie"/>
    <n v="9.33"/>
  </r>
  <r>
    <x v="8"/>
    <s v="C2.02"/>
    <s v="Mediatheek"/>
    <n v="24.03"/>
    <s v="93"/>
    <s v="Mediatheek"/>
    <s v="G32/1"/>
    <x v="7"/>
    <s v="007"/>
    <s v="Fontys Lerarenopleiding Tilburg"/>
    <s v="007"/>
    <s v="Fontys Lerarenopleiding Tilburg"/>
    <n v="67.510000000000005"/>
  </r>
  <r>
    <x v="8"/>
    <s v="C2.02"/>
    <s v="Mediatheek"/>
    <n v="24.03"/>
    <s v="93"/>
    <s v="Mediatheek"/>
    <s v="G32/1"/>
    <x v="7"/>
    <s v="013"/>
    <s v="Fontys Opleidingscentrum Speciale Onderwijszorg"/>
    <s v="013"/>
    <s v="Fontys Opleidingscentrum Speciale Onderwijszorg"/>
    <n v="5.51"/>
  </r>
  <r>
    <x v="8"/>
    <s v="C2.02"/>
    <s v="Mediatheek"/>
    <n v="24.03"/>
    <s v="93"/>
    <s v="Mediatheek"/>
    <s v="G32/1"/>
    <x v="7"/>
    <s v="048"/>
    <s v="Fontys Hogeschool Bedrijfsmanagement, Educatie en Techniek"/>
    <s v="048"/>
    <s v="Fontys Hogeschool Bedrijfsmanagement, Educatie en Techniek"/>
    <n v="2.81"/>
  </r>
  <r>
    <x v="8"/>
    <s v="C2.02"/>
    <s v="Mediatheek"/>
    <n v="24.03"/>
    <s v="93"/>
    <s v="Mediatheek"/>
    <s v="G32/1"/>
    <x v="7"/>
    <s v="058"/>
    <s v="Fontys Hogeschool Kind &amp; Educatie"/>
    <s v="058"/>
    <s v="Fontys Hogeschool Kind &amp; Educatie"/>
    <n v="10.39"/>
  </r>
  <r>
    <x v="8"/>
    <s v="C2.03"/>
    <s v="Mediatheek"/>
    <n v="22.44"/>
    <s v="93"/>
    <s v="Mediatheek"/>
    <s v="G32/1"/>
    <x v="7"/>
    <s v="002"/>
    <s v="Fontys Hogeschool Mens en Gezondheid"/>
    <s v="002"/>
    <s v="Fontys Hogeschool Mens en Gezondheid"/>
    <n v="4.45"/>
  </r>
  <r>
    <x v="8"/>
    <s v="C2.03"/>
    <s v="Mediatheek"/>
    <n v="22.44"/>
    <s v="93"/>
    <s v="Mediatheek"/>
    <s v="G32/1"/>
    <x v="7"/>
    <s v="003"/>
    <s v="Fontys Hogeschool Human Research Management en Psychologie"/>
    <s v="003"/>
    <s v="Fontys Hogeschool Human Research Management en Psychologie"/>
    <n v="9.33"/>
  </r>
  <r>
    <x v="8"/>
    <s v="C2.03"/>
    <s v="Mediatheek"/>
    <n v="22.44"/>
    <s v="93"/>
    <s v="Mediatheek"/>
    <s v="G32/1"/>
    <x v="7"/>
    <s v="007"/>
    <s v="Fontys Lerarenopleiding Tilburg"/>
    <s v="007"/>
    <s v="Fontys Lerarenopleiding Tilburg"/>
    <n v="67.510000000000005"/>
  </r>
  <r>
    <x v="8"/>
    <s v="C2.03"/>
    <s v="Mediatheek"/>
    <n v="22.44"/>
    <s v="93"/>
    <s v="Mediatheek"/>
    <s v="G32/1"/>
    <x v="7"/>
    <s v="013"/>
    <s v="Fontys Opleidingscentrum Speciale Onderwijszorg"/>
    <s v="013"/>
    <s v="Fontys Opleidingscentrum Speciale Onderwijszorg"/>
    <n v="5.51"/>
  </r>
  <r>
    <x v="8"/>
    <s v="C2.03"/>
    <s v="Mediatheek"/>
    <n v="22.44"/>
    <s v="93"/>
    <s v="Mediatheek"/>
    <s v="G32/1"/>
    <x v="7"/>
    <s v="048"/>
    <s v="Fontys Hogeschool Bedrijfsmanagement, Educatie en Techniek"/>
    <s v="048"/>
    <s v="Fontys Hogeschool Bedrijfsmanagement, Educatie en Techniek"/>
    <n v="2.81"/>
  </r>
  <r>
    <x v="8"/>
    <s v="C2.03"/>
    <s v="Mediatheek"/>
    <n v="22.44"/>
    <s v="93"/>
    <s v="Mediatheek"/>
    <s v="G32/1"/>
    <x v="7"/>
    <s v="058"/>
    <s v="Fontys Hogeschool Kind &amp; Educatie"/>
    <s v="058"/>
    <s v="Fontys Hogeschool Kind &amp; Educatie"/>
    <n v="10.39"/>
  </r>
  <r>
    <x v="8"/>
    <s v="C2.04"/>
    <s v="Computerlokaal"/>
    <n v="69.52"/>
    <s v="91"/>
    <s v="Leslokaal"/>
    <s v="007"/>
    <x v="26"/>
    <s v="007"/>
    <s v="Fontys Lerarenopleiding Tilburg"/>
    <s v="007"/>
    <s v="Fontys Lerarenopleiding Tilburg"/>
    <n v="100"/>
  </r>
  <r>
    <x v="8"/>
    <s v="C2.05"/>
    <s v="Leslokaal"/>
    <n v="69.5"/>
    <s v="91"/>
    <s v="Leslokaal"/>
    <s v="007"/>
    <x v="26"/>
    <s v="007"/>
    <s v="Fontys Lerarenopleiding Tilburg"/>
    <s v="007"/>
    <s v="Fontys Lerarenopleiding Tilburg"/>
    <n v="100"/>
  </r>
  <r>
    <x v="8"/>
    <s v="C2.06"/>
    <s v="Leslokaal"/>
    <n v="69.37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8"/>
    <s v="C2.07"/>
    <s v="Leslokaal"/>
    <n v="72.72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8"/>
    <s v="C2.07a"/>
    <s v="projectruimte"/>
    <n v="25.83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08"/>
    <s v="Leslokaal"/>
    <n v="53.9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8"/>
    <s v="C2.09"/>
    <s v="Berging"/>
    <n v="10.23"/>
    <s v="60"/>
    <s v="Berging"/>
    <s v="048"/>
    <x v="29"/>
    <s v="048"/>
    <s v="Fontys Hogeschool Bedrijfsmanagement, Educatie en Techniek"/>
    <s v="048"/>
    <s v="Fontys Hogeschool Bedrijfsmanagement, Educatie en Techniek"/>
    <n v="100"/>
  </r>
  <r>
    <x v="8"/>
    <s v="C2.10"/>
    <s v="Projectruimte"/>
    <n v="17.600000000000001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11"/>
    <s v="Projectruimte"/>
    <n v="17.84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12"/>
    <s v="Docentenkamer"/>
    <n v="53.9"/>
    <s v="81"/>
    <s v="Werkruimte"/>
    <s v="048"/>
    <x v="29"/>
    <s v="048"/>
    <s v="Fontys Hogeschool Bedrijfsmanagement, Educatie en Techniek"/>
    <s v="048"/>
    <s v="Fontys Hogeschool Bedrijfsmanagement, Educatie en Techniek"/>
    <n v="100"/>
  </r>
  <r>
    <x v="8"/>
    <s v="C2.13"/>
    <s v="Projectruimte"/>
    <n v="17.84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14"/>
    <s v="Projectruimte"/>
    <n v="17.760000000000002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15"/>
    <s v="Spreekkamer"/>
    <n v="11.42"/>
    <s v="83"/>
    <s v="Vergaderruimte"/>
    <s v="048"/>
    <x v="29"/>
    <s v="048"/>
    <s v="Fontys Hogeschool Bedrijfsmanagement, Educatie en Techniek"/>
    <s v="048"/>
    <s v="Fontys Hogeschool Bedrijfsmanagement, Educatie en Techniek"/>
    <n v="100"/>
  </r>
  <r>
    <x v="8"/>
    <s v="C2.16"/>
    <s v="Kantoor"/>
    <n v="23.54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8"/>
    <s v="C2.17"/>
    <s v="Leslokaal"/>
    <n v="45.56"/>
    <s v="91"/>
    <s v="Leslokaal"/>
    <s v="007"/>
    <x v="26"/>
    <s v="007"/>
    <s v="Fontys Lerarenopleiding Tilburg"/>
    <s v="007"/>
    <s v="Fontys Lerarenopleiding Tilburg"/>
    <n v="100"/>
  </r>
  <r>
    <x v="8"/>
    <s v="C2.18"/>
    <s v="Kantoor"/>
    <n v="34.11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8"/>
    <s v="C2.19"/>
    <s v="Leslokaal"/>
    <n v="44.49"/>
    <s v="91"/>
    <s v="Leslokaal"/>
    <s v="007"/>
    <x v="26"/>
    <s v="007"/>
    <s v="Fontys Lerarenopleiding Tilburg"/>
    <s v="007"/>
    <s v="Fontys Lerarenopleiding Tilburg"/>
    <n v="100"/>
  </r>
  <r>
    <x v="8"/>
    <s v="C2.20"/>
    <s v="Projectruimte"/>
    <n v="16.97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21"/>
    <s v="Projectruimte"/>
    <n v="16.97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22"/>
    <s v="Projectruimte"/>
    <n v="16.97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23"/>
    <s v="Leslokaal"/>
    <n v="49.51"/>
    <s v="91"/>
    <s v="Leslokaal"/>
    <s v="007"/>
    <x v="26"/>
    <s v="007"/>
    <s v="Fontys Lerarenopleiding Tilburg"/>
    <s v="007"/>
    <s v="Fontys Lerarenopleiding Tilburg"/>
    <n v="100"/>
  </r>
  <r>
    <x v="8"/>
    <s v="C2.24"/>
    <s v="Projectruimte"/>
    <n v="16.87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8"/>
    <s v="C2.25"/>
    <s v="Leslokaal"/>
    <n v="54.86"/>
    <s v="91"/>
    <s v="Leslokaal"/>
    <s v="007"/>
    <x v="26"/>
    <s v="007"/>
    <s v="Fontys Lerarenopleiding Tilburg"/>
    <s v="007"/>
    <s v="Fontys Lerarenopleiding Tilburg"/>
    <n v="100"/>
  </r>
  <r>
    <x v="8"/>
    <s v="C2.26"/>
    <s v="Studiehoek"/>
    <n v="33.31"/>
    <s v="93"/>
    <s v="Studieruimte"/>
    <s v="G32/1"/>
    <x v="7"/>
    <s v="002"/>
    <s v="Fontys Hogeschool Mens en Gezondheid"/>
    <s v="002"/>
    <s v="Fontys Hogeschool Mens en Gezondheid"/>
    <n v="4.45"/>
  </r>
  <r>
    <x v="8"/>
    <s v="C2.26"/>
    <s v="Studiehoek"/>
    <n v="33.31"/>
    <s v="93"/>
    <s v="Studieruimte"/>
    <s v="G32/1"/>
    <x v="7"/>
    <s v="003"/>
    <s v="Fontys Hogeschool Human Research Management en Psychologie"/>
    <s v="003"/>
    <s v="Fontys Hogeschool Human Research Management en Psychologie"/>
    <n v="9.33"/>
  </r>
  <r>
    <x v="8"/>
    <s v="C2.26"/>
    <s v="Studiehoek"/>
    <n v="33.31"/>
    <s v="93"/>
    <s v="Studieruimte"/>
    <s v="G32/1"/>
    <x v="7"/>
    <s v="007"/>
    <s v="Fontys Lerarenopleiding Tilburg"/>
    <s v="007"/>
    <s v="Fontys Lerarenopleiding Tilburg"/>
    <n v="67.510000000000005"/>
  </r>
  <r>
    <x v="8"/>
    <s v="C2.26"/>
    <s v="Studiehoek"/>
    <n v="33.31"/>
    <s v="93"/>
    <s v="Studieruimte"/>
    <s v="G32/1"/>
    <x v="7"/>
    <s v="013"/>
    <s v="Fontys Opleidingscentrum Speciale Onderwijszorg"/>
    <s v="013"/>
    <s v="Fontys Opleidingscentrum Speciale Onderwijszorg"/>
    <n v="5.51"/>
  </r>
  <r>
    <x v="8"/>
    <s v="C2.26"/>
    <s v="Studiehoek"/>
    <n v="33.31"/>
    <s v="93"/>
    <s v="Studieruimte"/>
    <s v="G32/1"/>
    <x v="7"/>
    <s v="048"/>
    <s v="Fontys Hogeschool Bedrijfsmanagement, Educatie en Techniek"/>
    <s v="048"/>
    <s v="Fontys Hogeschool Bedrijfsmanagement, Educatie en Techniek"/>
    <n v="2.81"/>
  </r>
  <r>
    <x v="8"/>
    <s v="C2.26"/>
    <s v="Studiehoek"/>
    <n v="33.31"/>
    <s v="93"/>
    <s v="Studieruimte"/>
    <s v="G32/1"/>
    <x v="7"/>
    <s v="058"/>
    <s v="Fontys Hogeschool Kind &amp; Educatie"/>
    <s v="058"/>
    <s v="Fontys Hogeschool Kind &amp; Educatie"/>
    <n v="10.39"/>
  </r>
  <r>
    <x v="8"/>
    <s v="C2.27"/>
    <s v="Leslokaal"/>
    <n v="50.09"/>
    <s v="91"/>
    <s v="Leslokaal"/>
    <s v="013"/>
    <x v="30"/>
    <s v="013"/>
    <s v="Fontys Opleidingscentrum Speciale Onderwijszorg"/>
    <s v="013"/>
    <s v="Fontys Opleidingscentrum Speciale Onderwijszorg"/>
    <n v="100"/>
  </r>
  <r>
    <x v="8"/>
    <s v="C2.28"/>
    <s v="Mediatheek"/>
    <n v="17.41"/>
    <s v="93"/>
    <s v="Mediatheek"/>
    <s v="G32/1"/>
    <x v="7"/>
    <s v="002"/>
    <s v="Fontys Hogeschool Mens en Gezondheid"/>
    <s v="002"/>
    <s v="Fontys Hogeschool Mens en Gezondheid"/>
    <n v="4.45"/>
  </r>
  <r>
    <x v="8"/>
    <s v="C2.28"/>
    <s v="Mediatheek"/>
    <n v="17.41"/>
    <s v="93"/>
    <s v="Mediatheek"/>
    <s v="G32/1"/>
    <x v="7"/>
    <s v="003"/>
    <s v="Fontys Hogeschool Human Research Management en Psychologie"/>
    <s v="003"/>
    <s v="Fontys Hogeschool Human Research Management en Psychologie"/>
    <n v="9.33"/>
  </r>
  <r>
    <x v="8"/>
    <s v="C2.28"/>
    <s v="Mediatheek"/>
    <n v="17.41"/>
    <s v="93"/>
    <s v="Mediatheek"/>
    <s v="G32/1"/>
    <x v="7"/>
    <s v="007"/>
    <s v="Fontys Lerarenopleiding Tilburg"/>
    <s v="007"/>
    <s v="Fontys Lerarenopleiding Tilburg"/>
    <n v="67.510000000000005"/>
  </r>
  <r>
    <x v="8"/>
    <s v="C2.28"/>
    <s v="Mediatheek"/>
    <n v="17.41"/>
    <s v="93"/>
    <s v="Mediatheek"/>
    <s v="G32/1"/>
    <x v="7"/>
    <s v="013"/>
    <s v="Fontys Opleidingscentrum Speciale Onderwijszorg"/>
    <s v="013"/>
    <s v="Fontys Opleidingscentrum Speciale Onderwijszorg"/>
    <n v="5.51"/>
  </r>
  <r>
    <x v="8"/>
    <s v="C2.28"/>
    <s v="Mediatheek"/>
    <n v="17.41"/>
    <s v="93"/>
    <s v="Mediatheek"/>
    <s v="G32/1"/>
    <x v="7"/>
    <s v="048"/>
    <s v="Fontys Hogeschool Bedrijfsmanagement, Educatie en Techniek"/>
    <s v="048"/>
    <s v="Fontys Hogeschool Bedrijfsmanagement, Educatie en Techniek"/>
    <n v="2.81"/>
  </r>
  <r>
    <x v="8"/>
    <s v="C2.28"/>
    <s v="Mediatheek"/>
    <n v="17.41"/>
    <s v="93"/>
    <s v="Mediatheek"/>
    <s v="G32/1"/>
    <x v="7"/>
    <s v="058"/>
    <s v="Fontys Hogeschool Kind &amp; Educatie"/>
    <s v="058"/>
    <s v="Fontys Hogeschool Kind &amp; Educatie"/>
    <n v="10.39"/>
  </r>
  <r>
    <x v="8"/>
    <s v="C2.28A"/>
    <s v="Berging"/>
    <n v="5.58"/>
    <s v="93"/>
    <s v="Mediatheek"/>
    <s v="G32/1"/>
    <x v="7"/>
    <s v="002"/>
    <s v="Fontys Hogeschool Mens en Gezondheid"/>
    <s v="002"/>
    <s v="Fontys Hogeschool Mens en Gezondheid"/>
    <n v="4.45"/>
  </r>
  <r>
    <x v="8"/>
    <s v="C2.28A"/>
    <s v="Berging"/>
    <n v="5.58"/>
    <s v="93"/>
    <s v="Mediatheek"/>
    <s v="G32/1"/>
    <x v="7"/>
    <s v="003"/>
    <s v="Fontys Hogeschool Human Research Management en Psychologie"/>
    <s v="003"/>
    <s v="Fontys Hogeschool Human Research Management en Psychologie"/>
    <n v="9.33"/>
  </r>
  <r>
    <x v="8"/>
    <s v="C2.28A"/>
    <s v="Berging"/>
    <n v="5.58"/>
    <s v="93"/>
    <s v="Mediatheek"/>
    <s v="G32/1"/>
    <x v="7"/>
    <s v="007"/>
    <s v="Fontys Lerarenopleiding Tilburg"/>
    <s v="007"/>
    <s v="Fontys Lerarenopleiding Tilburg"/>
    <n v="67.510000000000005"/>
  </r>
  <r>
    <x v="8"/>
    <s v="C2.28A"/>
    <s v="Berging"/>
    <n v="5.58"/>
    <s v="93"/>
    <s v="Mediatheek"/>
    <s v="G32/1"/>
    <x v="7"/>
    <s v="013"/>
    <s v="Fontys Opleidingscentrum Speciale Onderwijszorg"/>
    <s v="013"/>
    <s v="Fontys Opleidingscentrum Speciale Onderwijszorg"/>
    <n v="5.51"/>
  </r>
  <r>
    <x v="8"/>
    <s v="C2.28A"/>
    <s v="Berging"/>
    <n v="5.58"/>
    <s v="93"/>
    <s v="Mediatheek"/>
    <s v="G32/1"/>
    <x v="7"/>
    <s v="048"/>
    <s v="Fontys Hogeschool Bedrijfsmanagement, Educatie en Techniek"/>
    <s v="048"/>
    <s v="Fontys Hogeschool Bedrijfsmanagement, Educatie en Techniek"/>
    <n v="2.81"/>
  </r>
  <r>
    <x v="8"/>
    <s v="C2.28A"/>
    <s v="Berging"/>
    <n v="5.58"/>
    <s v="93"/>
    <s v="Mediatheek"/>
    <s v="G32/1"/>
    <x v="7"/>
    <s v="058"/>
    <s v="Fontys Hogeschool Kind &amp; Educatie"/>
    <s v="058"/>
    <s v="Fontys Hogeschool Kind &amp; Educatie"/>
    <n v="10.39"/>
  </r>
  <r>
    <x v="8"/>
    <s v="C2.29"/>
    <s v="Leslokaal"/>
    <n v="35.67"/>
    <s v="91"/>
    <s v="Leslokaal"/>
    <s v="007"/>
    <x v="26"/>
    <s v="007"/>
    <s v="Fontys Lerarenopleiding Tilburg"/>
    <s v="007"/>
    <s v="Fontys Lerarenopleiding Tilburg"/>
    <n v="100"/>
  </r>
  <r>
    <x v="8"/>
    <s v="C2.29A"/>
    <s v="Kolfruimte"/>
    <n v="11.44"/>
    <s v="70"/>
    <s v="Algemeen"/>
    <s v="G11"/>
    <x v="31"/>
    <s v="G11"/>
    <s v="Publieke ruimten"/>
    <s v="G11"/>
    <s v="Publieke ruimten"/>
    <n v="100"/>
  </r>
  <r>
    <x v="8"/>
    <s v="C2.30"/>
    <s v="Stilteruimte"/>
    <n v="23.73"/>
    <s v="70"/>
    <s v="Algemeen"/>
    <s v="G11"/>
    <x v="31"/>
    <s v="G11"/>
    <s v="Publieke ruimten"/>
    <s v="G11"/>
    <s v="Publieke ruimten"/>
    <n v="100"/>
  </r>
  <r>
    <x v="8"/>
    <s v="C2.50"/>
    <s v="Loopbrug"/>
    <n v="19.28"/>
    <s v="45"/>
    <s v="Loopbrug"/>
    <s v="000"/>
    <x v="2"/>
    <s v="0"/>
    <s v=""/>
    <s v="000"/>
    <s v="Fontys"/>
    <n v="100"/>
  </r>
  <r>
    <x v="8"/>
    <s v="C2.51"/>
    <s v="Gang"/>
    <n v="73.760000000000005"/>
    <s v="45"/>
    <s v="Gang"/>
    <s v="000"/>
    <x v="2"/>
    <s v="0"/>
    <s v=""/>
    <s v="000"/>
    <s v="Fontys"/>
    <n v="100"/>
  </r>
  <r>
    <x v="8"/>
    <s v="C2.52"/>
    <s v="Portaal"/>
    <n v="17.8"/>
    <s v="45"/>
    <s v="Portaal"/>
    <s v="000"/>
    <x v="2"/>
    <s v="0"/>
    <s v=""/>
    <s v="000"/>
    <s v="Fontys"/>
    <n v="100"/>
  </r>
  <r>
    <x v="8"/>
    <s v="C2.53"/>
    <s v="Trappenhuis"/>
    <n v="15.39"/>
    <s v="41"/>
    <s v="Trap"/>
    <s v="000"/>
    <x v="2"/>
    <s v="0"/>
    <s v=""/>
    <s v="000"/>
    <s v="Fontys"/>
    <n v="100"/>
  </r>
  <r>
    <x v="8"/>
    <s v="C2.54"/>
    <s v="Gang"/>
    <n v="66"/>
    <s v="45"/>
    <s v="Gang"/>
    <s v="000"/>
    <x v="2"/>
    <s v="0"/>
    <s v=""/>
    <s v="000"/>
    <s v="Fontys"/>
    <n v="100"/>
  </r>
  <r>
    <x v="8"/>
    <s v="C2.54A"/>
    <s v="Berging"/>
    <n v="1.98"/>
    <s v="60"/>
    <s v="Berging"/>
    <s v="007"/>
    <x v="26"/>
    <s v="007"/>
    <s v="Fontys Lerarenopleiding Tilburg"/>
    <s v="007"/>
    <s v="Fontys Lerarenopleiding Tilburg"/>
    <n v="100"/>
  </r>
  <r>
    <x v="8"/>
    <s v="C2.55"/>
    <s v="Portaal"/>
    <n v="20.309999999999999"/>
    <s v="45"/>
    <s v="Portaal"/>
    <s v="000"/>
    <x v="2"/>
    <s v="0"/>
    <s v=""/>
    <s v="000"/>
    <s v="Fontys"/>
    <n v="100"/>
  </r>
  <r>
    <x v="8"/>
    <s v="C2.56"/>
    <s v="Gang"/>
    <n v="29.7"/>
    <s v="45"/>
    <s v="Gang"/>
    <s v="000"/>
    <x v="2"/>
    <s v="0"/>
    <s v=""/>
    <s v="000"/>
    <s v="Fontys"/>
    <n v="100"/>
  </r>
  <r>
    <x v="8"/>
    <s v="C2.57"/>
    <s v="schacht"/>
    <n v="1.08"/>
    <s v="20"/>
    <s v="Schacht"/>
    <s v="000"/>
    <x v="2"/>
    <s v="0"/>
    <s v=""/>
    <s v="000"/>
    <s v="Fontys"/>
    <n v="100"/>
  </r>
  <r>
    <x v="8"/>
    <s v="C2.58"/>
    <s v="schacht"/>
    <n v="1.08"/>
    <s v="20"/>
    <s v="Schacht"/>
    <s v="000"/>
    <x v="2"/>
    <s v="0"/>
    <s v=""/>
    <s v="000"/>
    <s v="Fontys"/>
    <n v="100"/>
  </r>
  <r>
    <x v="8"/>
    <s v="C2.59"/>
    <s v="vide"/>
    <n v="116.43"/>
    <s v="10"/>
    <s v="Vide"/>
    <s v="000"/>
    <x v="2"/>
    <s v="0"/>
    <s v=""/>
    <s v="000"/>
    <s v="Fontys"/>
    <n v="100"/>
  </r>
  <r>
    <x v="8"/>
    <s v="C2.60"/>
    <s v="Gang"/>
    <n v="88.53"/>
    <s v="45"/>
    <s v="Gang"/>
    <s v="000"/>
    <x v="2"/>
    <s v="0"/>
    <s v=""/>
    <s v="000"/>
    <s v="Fontys"/>
    <n v="100"/>
  </r>
  <r>
    <x v="8"/>
    <s v="C2.61"/>
    <s v="Portaal"/>
    <n v="32.21"/>
    <s v="45"/>
    <s v="Portaal"/>
    <s v="000"/>
    <x v="2"/>
    <s v="0"/>
    <s v=""/>
    <s v="000"/>
    <s v="Fontys"/>
    <n v="100"/>
  </r>
  <r>
    <x v="8"/>
    <s v="C2.62"/>
    <s v="Gang"/>
    <n v="47.72"/>
    <s v="45"/>
    <s v="Gang"/>
    <s v="000"/>
    <x v="2"/>
    <s v="0"/>
    <s v=""/>
    <s v="000"/>
    <s v="Fontys"/>
    <n v="100"/>
  </r>
  <r>
    <x v="8"/>
    <s v="C2.63"/>
    <s v="Gang"/>
    <n v="5.53"/>
    <s v="45"/>
    <s v="Gang"/>
    <s v="000"/>
    <x v="2"/>
    <s v="0"/>
    <s v=""/>
    <s v="000"/>
    <s v="Fontys"/>
    <n v="100"/>
  </r>
  <r>
    <x v="8"/>
    <s v="C2.64"/>
    <s v="Trappenhuis"/>
    <n v="34.78"/>
    <s v="41"/>
    <s v="Trap"/>
    <s v="000"/>
    <x v="2"/>
    <s v="0"/>
    <s v=""/>
    <s v="000"/>
    <s v="Fontys"/>
    <n v="100"/>
  </r>
  <r>
    <x v="8"/>
    <s v="C2.66"/>
    <s v="vide"/>
    <n v="101.21"/>
    <s v="10"/>
    <s v="Vide"/>
    <s v="000"/>
    <x v="2"/>
    <s v="0"/>
    <s v=""/>
    <s v="000"/>
    <s v="Fontys"/>
    <n v="100"/>
  </r>
  <r>
    <x v="8"/>
    <s v="C2.67"/>
    <s v="schacht"/>
    <n v="1.1200000000000001"/>
    <s v="20"/>
    <s v="Schacht"/>
    <s v="000"/>
    <x v="2"/>
    <s v="0"/>
    <s v=""/>
    <s v="000"/>
    <s v="Fontys"/>
    <n v="100"/>
  </r>
  <r>
    <x v="8"/>
    <s v="C2.68"/>
    <s v="schacht"/>
    <n v="1.08"/>
    <s v="20"/>
    <s v="Schacht"/>
    <s v="000"/>
    <x v="2"/>
    <s v="0"/>
    <s v=""/>
    <s v="000"/>
    <s v="Fontys"/>
    <n v="100"/>
  </r>
  <r>
    <x v="8"/>
    <s v="C2.70"/>
    <s v="Damestoilet"/>
    <n v="11.3"/>
    <s v="50"/>
    <s v="Toilet"/>
    <s v="000"/>
    <x v="2"/>
    <s v="0"/>
    <s v=""/>
    <s v="000"/>
    <s v="Fontys"/>
    <n v="100"/>
  </r>
  <r>
    <x v="8"/>
    <s v="C2.70a"/>
    <s v="Werkkast"/>
    <n v="1.57"/>
    <s v="60"/>
    <s v="Werkkast"/>
    <s v="E10"/>
    <x v="11"/>
    <s v="E10"/>
    <s v="Schoonmaak"/>
    <s v="E10"/>
    <s v="Schoonmaak"/>
    <n v="100"/>
  </r>
  <r>
    <x v="8"/>
    <s v="C2.71"/>
    <s v="Werkkast"/>
    <n v="4.76"/>
    <s v="60"/>
    <s v="Werkkast"/>
    <s v="E10"/>
    <x v="11"/>
    <s v="E10"/>
    <s v="Schoonmaak"/>
    <s v="E10"/>
    <s v="Schoonmaak"/>
    <n v="100"/>
  </r>
  <r>
    <x v="8"/>
    <s v="C2.72"/>
    <s v="Herentoilet"/>
    <n v="11.25"/>
    <s v="50"/>
    <s v="Toilet"/>
    <s v="000"/>
    <x v="2"/>
    <s v="0"/>
    <s v=""/>
    <s v="000"/>
    <s v="Fontys"/>
    <n v="100"/>
  </r>
  <r>
    <x v="8"/>
    <s v="D0.01"/>
    <s v="Restaurant"/>
    <n v="417.37"/>
    <s v="70"/>
    <s v="Kantine"/>
    <s v="G21"/>
    <x v="9"/>
    <s v="G21"/>
    <s v="Restauratie"/>
    <s v="G21"/>
    <s v="Restauratie"/>
    <n v="100"/>
  </r>
  <r>
    <x v="8"/>
    <s v="D0.02"/>
    <s v="Keuken"/>
    <n v="150.69999999999999"/>
    <s v="70"/>
    <s v="Keuken"/>
    <s v="E01"/>
    <x v="10"/>
    <s v="E01"/>
    <s v="Cateraar"/>
    <s v="E01"/>
    <s v="Cateraar"/>
    <n v="100"/>
  </r>
  <r>
    <x v="8"/>
    <s v="D0.02a"/>
    <s v="Uitgiftebalie"/>
    <n v="115.66"/>
    <s v="70"/>
    <s v="Keuken"/>
    <s v="E01"/>
    <x v="10"/>
    <s v="E01"/>
    <s v="Cateraar"/>
    <s v="E01"/>
    <s v="Cateraar"/>
    <n v="100"/>
  </r>
  <r>
    <x v="8"/>
    <s v="D0.03"/>
    <s v="Kantoor"/>
    <n v="11.23"/>
    <s v="81"/>
    <s v="Kantoor"/>
    <s v="E01"/>
    <x v="10"/>
    <s v="E01"/>
    <s v="Cateraar"/>
    <s v="E01"/>
    <s v="Cateraar"/>
    <n v="100"/>
  </r>
  <r>
    <x v="8"/>
    <s v="D0.04"/>
    <s v="Spoelkeuken"/>
    <n v="22.89"/>
    <s v="70"/>
    <s v="Keuken"/>
    <s v="E01"/>
    <x v="10"/>
    <s v="E01"/>
    <s v="Cateraar"/>
    <s v="E01"/>
    <s v="Cateraar"/>
    <n v="100"/>
  </r>
  <r>
    <x v="8"/>
    <s v="D0.05"/>
    <s v="Berging"/>
    <n v="9.4"/>
    <s v="60"/>
    <s v="Berging"/>
    <s v="E01"/>
    <x v="10"/>
    <s v="E01"/>
    <s v="Cateraar"/>
    <s v="E01"/>
    <s v="Cateraar"/>
    <n v="100"/>
  </r>
  <r>
    <x v="8"/>
    <s v="D0.06"/>
    <s v="Koelruimte"/>
    <n v="80.349999999999994"/>
    <s v="60"/>
    <s v="Berging"/>
    <s v="E01"/>
    <x v="10"/>
    <s v="E01"/>
    <s v="Cateraar"/>
    <s v="E01"/>
    <s v="Cateraar"/>
    <n v="100"/>
  </r>
  <r>
    <x v="8"/>
    <s v="D0.07"/>
    <s v="Magazijn"/>
    <n v="72.19"/>
    <s v="60"/>
    <s v="Berging"/>
    <s v="062"/>
    <x v="5"/>
    <s v="062"/>
    <s v="Dienst Huisvesting en Facilitaire zaken"/>
    <s v="062"/>
    <s v="Dienst Huisvesting en Facilitaire zaken"/>
    <n v="100"/>
  </r>
  <r>
    <x v="8"/>
    <s v="D0.08"/>
    <s v="Magazijn"/>
    <n v="99.64"/>
    <s v="60"/>
    <s v="Berging"/>
    <s v="062"/>
    <x v="5"/>
    <s v="007"/>
    <s v="Fontys Lerarenopleiding Tilburg"/>
    <s v="007"/>
    <s v="Fontys Lerarenopleiding Tilburg"/>
    <n v="33.340000000000003"/>
  </r>
  <r>
    <x v="8"/>
    <s v="D0.08"/>
    <s v="Magazijn"/>
    <n v="99.64"/>
    <s v="60"/>
    <s v="Berging"/>
    <s v="062"/>
    <x v="5"/>
    <s v="062"/>
    <s v="Dienst Huisvesting en Facilitaire zaken"/>
    <s v="062"/>
    <s v="Dienst Huisvesting en Facilitaire zaken"/>
    <n v="66.66"/>
  </r>
  <r>
    <x v="8"/>
    <s v="D0.09"/>
    <s v="Pers. verzorging"/>
    <n v="14.82"/>
    <s v="92"/>
    <s v="Natte cel"/>
    <s v="E01"/>
    <x v="10"/>
    <s v="E01"/>
    <s v="Cateraar"/>
    <s v="E01"/>
    <s v="Cateraar"/>
    <n v="100"/>
  </r>
  <r>
    <x v="8"/>
    <s v="D0.10"/>
    <s v="Douche"/>
    <n v="3.02"/>
    <s v="50"/>
    <s v="Douche"/>
    <s v="E01"/>
    <x v="10"/>
    <s v="E01"/>
    <s v="Cateraar"/>
    <s v="E01"/>
    <s v="Cateraar"/>
    <n v="100"/>
  </r>
  <r>
    <x v="8"/>
    <s v="D0.11"/>
    <s v="Berging"/>
    <n v="32.14"/>
    <s v="60"/>
    <s v="Berging"/>
    <s v="062"/>
    <x v="5"/>
    <s v="062"/>
    <s v="Dienst Huisvesting en Facilitaire zaken"/>
    <s v="062"/>
    <s v="Dienst Huisvesting en Facilitaire zaken"/>
    <n v="100"/>
  </r>
  <r>
    <x v="8"/>
    <s v="D0.12"/>
    <s v="Werkruimte"/>
    <n v="107.46"/>
    <s v="81"/>
    <s v="Werkruimte"/>
    <s v="007"/>
    <x v="26"/>
    <s v="007"/>
    <s v="Fontys Lerarenopleiding Tilburg"/>
    <s v="007"/>
    <s v="Fontys Lerarenopleiding Tilburg"/>
    <n v="100"/>
  </r>
  <r>
    <x v="8"/>
    <s v="D0.13"/>
    <s v="Werkruimte"/>
    <n v="106.4"/>
    <s v="81"/>
    <s v="Werkruimte"/>
    <s v="007"/>
    <x v="26"/>
    <s v="007"/>
    <s v="Fontys Lerarenopleiding Tilburg"/>
    <s v="007"/>
    <s v="Fontys Lerarenopleiding Tilburg"/>
    <n v="100"/>
  </r>
  <r>
    <x v="8"/>
    <s v="D0.14"/>
    <s v="Koffiecorner"/>
    <n v="8.66"/>
    <s v="80"/>
    <s v="Pantry"/>
    <s v="007"/>
    <x v="26"/>
    <s v="007"/>
    <s v="Fontys Lerarenopleiding Tilburg"/>
    <s v="007"/>
    <s v="Fontys Lerarenopleiding Tilburg"/>
    <n v="100"/>
  </r>
  <r>
    <x v="8"/>
    <s v="D0.16"/>
    <s v="Servicebalie"/>
    <n v="29.22"/>
    <s v="81"/>
    <s v="Werkruimte"/>
    <s v="062"/>
    <x v="5"/>
    <s v="062"/>
    <s v="Dienst Huisvesting en Facilitaire zaken"/>
    <s v="062"/>
    <s v="Dienst Huisvesting en Facilitaire zaken"/>
    <n v="100"/>
  </r>
  <r>
    <x v="8"/>
    <s v="D0.17"/>
    <s v="EHBO ruimte"/>
    <n v="10.5"/>
    <s v="81"/>
    <s v="Werkruimte"/>
    <s v="062"/>
    <x v="5"/>
    <s v="062"/>
    <s v="Dienst Huisvesting en Facilitaire zaken"/>
    <s v="062"/>
    <s v="Dienst Huisvesting en Facilitaire zaken"/>
    <n v="100"/>
  </r>
  <r>
    <x v="8"/>
    <s v="D0.18"/>
    <s v="Café"/>
    <n v="163.28"/>
    <s v="70"/>
    <s v="Kantine"/>
    <s v="G21"/>
    <x v="9"/>
    <s v="G21"/>
    <s v="Restauratie"/>
    <s v="G21"/>
    <s v="Restauratie"/>
    <n v="100"/>
  </r>
  <r>
    <x v="8"/>
    <s v="D0.19"/>
    <s v="Keuken"/>
    <n v="10.26"/>
    <s v="70"/>
    <s v="Keuken"/>
    <s v="E01"/>
    <x v="10"/>
    <s v="E01"/>
    <s v="Cateraar"/>
    <s v="E01"/>
    <s v="Cateraar"/>
    <n v="100"/>
  </r>
  <r>
    <x v="8"/>
    <s v="D0.19A"/>
    <s v="Bar"/>
    <n v="21.96"/>
    <s v="70"/>
    <s v="Keuken"/>
    <s v="E01"/>
    <x v="10"/>
    <s v="E01"/>
    <s v="Cateraar"/>
    <s v="E01"/>
    <s v="Cateraar"/>
    <n v="100"/>
  </r>
  <r>
    <x v="8"/>
    <s v="D0.20"/>
    <s v="Berging"/>
    <n v="7.46"/>
    <s v="60"/>
    <s v="Berging"/>
    <s v="E01"/>
    <x v="10"/>
    <s v="E01"/>
    <s v="Cateraar"/>
    <s v="E01"/>
    <s v="Cateraar"/>
    <n v="100"/>
  </r>
  <r>
    <x v="8"/>
    <s v="D0.50"/>
    <s v="Entree"/>
    <n v="72.03"/>
    <s v="45"/>
    <s v="Entree"/>
    <s v="000"/>
    <x v="2"/>
    <s v="0"/>
    <s v=""/>
    <s v="000"/>
    <s v="Fontys"/>
    <n v="100"/>
  </r>
  <r>
    <x v="8"/>
    <s v="D0.52"/>
    <s v="Hal"/>
    <n v="434.7"/>
    <s v="45"/>
    <s v="Hal"/>
    <s v="000"/>
    <x v="2"/>
    <s v="0"/>
    <s v=""/>
    <s v="000"/>
    <s v="Fontys"/>
    <n v="100"/>
  </r>
  <r>
    <x v="8"/>
    <s v="D0.53"/>
    <s v="Portaal"/>
    <n v="12.14"/>
    <s v="45"/>
    <s v="Portaal"/>
    <s v="000"/>
    <x v="2"/>
    <s v="0"/>
    <s v=""/>
    <s v="000"/>
    <s v="Fontys"/>
    <n v="100"/>
  </r>
  <r>
    <x v="8"/>
    <s v="D0.54"/>
    <s v="Werkkast"/>
    <n v="4.51"/>
    <s v="60"/>
    <s v="Werkkast"/>
    <s v="E10"/>
    <x v="11"/>
    <s v="E10"/>
    <s v="Schoonmaak"/>
    <s v="E10"/>
    <s v="Schoonmaak"/>
    <n v="100"/>
  </r>
  <r>
    <x v="8"/>
    <s v="D0.55"/>
    <s v="Herentoilet"/>
    <n v="17.600000000000001"/>
    <s v="50"/>
    <s v="Toilet"/>
    <s v="000"/>
    <x v="2"/>
    <s v="0"/>
    <s v=""/>
    <s v="000"/>
    <s v="Fontys"/>
    <n v="100"/>
  </r>
  <r>
    <x v="8"/>
    <s v="D0.56"/>
    <s v="Damestoilet"/>
    <n v="22.21"/>
    <s v="50"/>
    <s v="Toilet"/>
    <s v="000"/>
    <x v="2"/>
    <s v="0"/>
    <s v=""/>
    <s v="000"/>
    <s v="Fontys"/>
    <n v="100"/>
  </r>
  <r>
    <x v="8"/>
    <s v="D0.57"/>
    <s v="MV toilet"/>
    <n v="4.68"/>
    <s v="50"/>
    <s v="Toilet"/>
    <s v="000"/>
    <x v="2"/>
    <s v="0"/>
    <s v=""/>
    <s v="000"/>
    <s v="Fontys"/>
    <n v="100"/>
  </r>
  <r>
    <x v="8"/>
    <s v="D0.58"/>
    <s v="Traforuimte"/>
    <n v="12.59"/>
    <s v="30"/>
    <s v="Elektra"/>
    <s v="R30"/>
    <x v="1"/>
    <s v="R30"/>
    <s v="Gebouw"/>
    <s v="R30"/>
    <s v="Gebouw"/>
    <n v="100"/>
  </r>
  <r>
    <x v="8"/>
    <s v="D0.59"/>
    <s v="Laagspanningsruimte"/>
    <n v="20.12"/>
    <s v="30"/>
    <s v="Elektra"/>
    <s v="R30"/>
    <x v="1"/>
    <s v="R30"/>
    <s v="Gebouw"/>
    <s v="R30"/>
    <s v="Gebouw"/>
    <n v="100"/>
  </r>
  <r>
    <x v="8"/>
    <s v="D0.60"/>
    <s v="Hoogspanningsruimte"/>
    <n v="9.64"/>
    <s v="30"/>
    <s v="Elektra"/>
    <s v="R30"/>
    <x v="1"/>
    <s v="R30"/>
    <s v="Gebouw"/>
    <s v="R30"/>
    <s v="Gebouw"/>
    <n v="100"/>
  </r>
  <r>
    <x v="8"/>
    <s v="D0.61"/>
    <s v="Elektra"/>
    <n v="11.46"/>
    <s v="30"/>
    <s v="Elektra"/>
    <s v="R30"/>
    <x v="1"/>
    <s v="R30"/>
    <s v="Gebouw"/>
    <s v="R30"/>
    <s v="Gebouw"/>
    <n v="100"/>
  </r>
  <r>
    <x v="8"/>
    <s v="D0.62"/>
    <s v="Werkkast"/>
    <n v="9.57"/>
    <s v="60"/>
    <s v="Werkkast"/>
    <s v="E10"/>
    <x v="11"/>
    <s v="E10"/>
    <s v="Schoonmaak"/>
    <s v="E10"/>
    <s v="Schoonmaak"/>
    <n v="100"/>
  </r>
  <r>
    <x v="8"/>
    <s v="D0.63"/>
    <s v="Trappenhuis"/>
    <n v="24.96"/>
    <s v="41"/>
    <s v="Trap"/>
    <s v="000"/>
    <x v="2"/>
    <s v="0"/>
    <s v=""/>
    <s v="000"/>
    <s v="Fontys"/>
    <n v="100"/>
  </r>
  <r>
    <x v="8"/>
    <s v="D0.64"/>
    <s v="Trap"/>
    <n v="6.78"/>
    <s v="41"/>
    <s v="Trap"/>
    <s v="000"/>
    <x v="2"/>
    <s v="0"/>
    <s v=""/>
    <s v="000"/>
    <s v="Fontys"/>
    <n v="100"/>
  </r>
  <r>
    <x v="8"/>
    <s v="D0.65"/>
    <s v="Goederenlift"/>
    <n v="1.72"/>
    <s v="41"/>
    <s v="Lift"/>
    <s v="000"/>
    <x v="2"/>
    <s v="0"/>
    <s v=""/>
    <s v="000"/>
    <s v="Fontys"/>
    <n v="100"/>
  </r>
  <r>
    <x v="8"/>
    <s v="D0.66"/>
    <s v="Gang"/>
    <n v="53.03"/>
    <s v="45"/>
    <s v="Gang"/>
    <s v="000"/>
    <x v="2"/>
    <s v="0"/>
    <s v=""/>
    <s v="000"/>
    <s v="Fontys"/>
    <n v="100"/>
  </r>
  <r>
    <x v="8"/>
    <s v="D0.67"/>
    <s v="Gang"/>
    <n v="56.7"/>
    <s v="45"/>
    <s v="Gang"/>
    <s v="000"/>
    <x v="2"/>
    <s v="0"/>
    <s v=""/>
    <s v="000"/>
    <s v="Fontys"/>
    <n v="100"/>
  </r>
  <r>
    <x v="8"/>
    <s v="D0.68"/>
    <s v="Lift"/>
    <n v="7.2"/>
    <s v="41"/>
    <s v="Lift"/>
    <s v="000"/>
    <x v="2"/>
    <s v="0"/>
    <s v=""/>
    <s v="000"/>
    <s v="Fontys"/>
    <n v="100"/>
  </r>
  <r>
    <x v="8"/>
    <s v="D0.69"/>
    <s v="Gang"/>
    <n v="40.799999999999997"/>
    <s v="45"/>
    <s v="Gang"/>
    <s v="000"/>
    <x v="2"/>
    <s v="0"/>
    <s v=""/>
    <s v="000"/>
    <s v="Fontys"/>
    <n v="100"/>
  </r>
  <r>
    <x v="8"/>
    <s v="D0.70"/>
    <s v="Werkkast"/>
    <n v="4.07"/>
    <s v="60"/>
    <s v="Werkkast"/>
    <s v="E10"/>
    <x v="11"/>
    <s v="E10"/>
    <s v="Schoonmaak"/>
    <s v="E10"/>
    <s v="Schoonmaak"/>
    <n v="100"/>
  </r>
  <r>
    <x v="8"/>
    <s v="D0.71"/>
    <s v="Damestoilet"/>
    <n v="10.76"/>
    <s v="50"/>
    <s v="Toilet"/>
    <s v="000"/>
    <x v="2"/>
    <s v="0"/>
    <s v=""/>
    <s v="000"/>
    <s v="Fontys"/>
    <n v="100"/>
  </r>
  <r>
    <x v="8"/>
    <s v="D0.72"/>
    <s v="Douche"/>
    <n v="4.28"/>
    <s v="50"/>
    <s v="Douche"/>
    <s v="000"/>
    <x v="2"/>
    <s v="0"/>
    <s v=""/>
    <s v="000"/>
    <s v="Fontys"/>
    <n v="100"/>
  </r>
  <r>
    <x v="8"/>
    <s v="D0.73"/>
    <s v="Herentoilet"/>
    <n v="11.33"/>
    <s v="50"/>
    <s v="Toilet"/>
    <s v="000"/>
    <x v="2"/>
    <s v="0"/>
    <s v=""/>
    <s v="000"/>
    <s v="Fontys"/>
    <n v="100"/>
  </r>
  <r>
    <x v="8"/>
    <s v="D0.74"/>
    <s v="E-kast"/>
    <n v="0.7"/>
    <s v="30"/>
    <s v="Elektra"/>
    <s v="R30"/>
    <x v="1"/>
    <s v="R30"/>
    <s v="Gebouw"/>
    <s v="R30"/>
    <s v="Gebouw"/>
    <n v="100"/>
  </r>
  <r>
    <x v="8"/>
    <s v="D0.80"/>
    <s v="Patio"/>
    <n v="91.5"/>
    <s v="10"/>
    <s v="Patio"/>
    <s v="000"/>
    <x v="2"/>
    <s v="0"/>
    <s v=""/>
    <s v="000"/>
    <s v="Fontys"/>
    <n v="100"/>
  </r>
  <r>
    <x v="8"/>
    <s v="D0.90"/>
    <s v="Gang"/>
    <n v="8.34"/>
    <s v="45"/>
    <s v="Gang"/>
    <s v="000"/>
    <x v="2"/>
    <s v="0"/>
    <s v=""/>
    <s v="000"/>
    <s v="Fontys"/>
    <n v="100"/>
  </r>
  <r>
    <x v="8"/>
    <s v="D1.01"/>
    <s v="Auditorium"/>
    <n v="237.95"/>
    <s v="83"/>
    <s v="Vergaderruimte"/>
    <s v="G22"/>
    <x v="32"/>
    <s v="G22"/>
    <s v="Centrale Roostering"/>
    <s v="G22"/>
    <s v="Centrale Roostering"/>
    <n v="100"/>
  </r>
  <r>
    <x v="8"/>
    <s v="D1.02"/>
    <s v="Balkon"/>
    <n v="80.08"/>
    <s v="70"/>
    <s v="Kantine"/>
    <s v="G22"/>
    <x v="32"/>
    <s v="G22"/>
    <s v="Centrale Roostering"/>
    <s v="G22"/>
    <s v="Centrale Roostering"/>
    <n v="100"/>
  </r>
  <r>
    <x v="8"/>
    <s v="D1.03"/>
    <s v="Keuken"/>
    <n v="49.49"/>
    <s v="70"/>
    <s v="Keuken"/>
    <s v="E01"/>
    <x v="10"/>
    <s v="E01"/>
    <s v="Cateraar"/>
    <s v="E01"/>
    <s v="Cateraar"/>
    <n v="100"/>
  </r>
  <r>
    <x v="8"/>
    <s v="D1.04"/>
    <s v="Bistro"/>
    <n v="174.14"/>
    <s v="70"/>
    <s v="Kantine"/>
    <s v="G21"/>
    <x v="9"/>
    <s v="G21"/>
    <s v="Restauratie"/>
    <s v="G21"/>
    <s v="Restauratie"/>
    <n v="100"/>
  </r>
  <r>
    <x v="8"/>
    <s v="D1.04a"/>
    <s v="Buffet"/>
    <n v="16.52"/>
    <s v="70"/>
    <s v="Keuken"/>
    <s v="E01"/>
    <x v="10"/>
    <s v="E01"/>
    <s v="Cateraar"/>
    <s v="E01"/>
    <s v="Cateraar"/>
    <n v="100"/>
  </r>
  <r>
    <x v="8"/>
    <s v="D1.05"/>
    <s v="Berging"/>
    <n v="26.16"/>
    <s v="60"/>
    <s v="Berging"/>
    <s v="062"/>
    <x v="5"/>
    <s v="062"/>
    <s v="Dienst Huisvesting en Facilitaire zaken"/>
    <s v="062"/>
    <s v="Dienst Huisvesting en Facilitaire zaken"/>
    <n v="100"/>
  </r>
  <r>
    <x v="8"/>
    <s v="D1.06"/>
    <s v="Spreekkamer"/>
    <n v="48.29"/>
    <s v="83"/>
    <s v="Vergaderruimte"/>
    <s v="G22"/>
    <x v="32"/>
    <s v="G22"/>
    <s v="Centrale Roostering"/>
    <s v="G22"/>
    <s v="Centrale Roostering"/>
    <n v="100"/>
  </r>
  <r>
    <x v="8"/>
    <s v="D1.07"/>
    <s v="Spreekkamer"/>
    <n v="49.09"/>
    <s v="83"/>
    <s v="Vergaderruimte"/>
    <s v="G22"/>
    <x v="32"/>
    <s v="G22"/>
    <s v="Centrale Roostering"/>
    <s v="G22"/>
    <s v="Centrale Roostering"/>
    <n v="100"/>
  </r>
  <r>
    <x v="8"/>
    <s v="D1.08"/>
    <s v="Spreekkamer"/>
    <n v="48.79"/>
    <s v="83"/>
    <s v="Vergaderruimte"/>
    <s v="G22"/>
    <x v="32"/>
    <s v="G22"/>
    <s v="Centrale Roostering"/>
    <s v="G22"/>
    <s v="Centrale Roostering"/>
    <n v="100"/>
  </r>
  <r>
    <x v="8"/>
    <s v="D1.09"/>
    <s v="Patchruimte"/>
    <n v="22.74"/>
    <s v="30"/>
    <s v="Data/Tel"/>
    <s v="063"/>
    <x v="12"/>
    <s v="063"/>
    <s v="Dienst IT"/>
    <s v="063"/>
    <s v="Dienst IT"/>
    <n v="100"/>
  </r>
  <r>
    <x v="8"/>
    <s v="D1.10a"/>
    <s v="Leslokaal"/>
    <n v="33.61"/>
    <s v="91"/>
    <s v="Leslokaal"/>
    <s v="002"/>
    <x v="33"/>
    <s v="002"/>
    <s v="Fontys Hogeschool Mens en Gezondheid"/>
    <s v="002"/>
    <s v="Fontys Hogeschool Mens en Gezondheid"/>
    <n v="100"/>
  </r>
  <r>
    <x v="8"/>
    <s v="D1.10b"/>
    <s v="Leslokaal"/>
    <n v="34"/>
    <s v="91"/>
    <s v="Leslokaal"/>
    <s v="002"/>
    <x v="33"/>
    <s v="002"/>
    <s v="Fontys Hogeschool Mens en Gezondheid"/>
    <s v="002"/>
    <s v="Fontys Hogeschool Mens en Gezondheid"/>
    <n v="100"/>
  </r>
  <r>
    <x v="8"/>
    <s v="D1.11"/>
    <s v="Leslokaal"/>
    <n v="59.23"/>
    <s v="91"/>
    <s v="Leslokaal"/>
    <s v="002"/>
    <x v="33"/>
    <s v="002"/>
    <s v="Fontys Hogeschool Mens en Gezondheid"/>
    <s v="002"/>
    <s v="Fontys Hogeschool Mens en Gezondheid"/>
    <n v="100"/>
  </r>
  <r>
    <x v="8"/>
    <s v="D1.12"/>
    <s v="Kantoor"/>
    <n v="58.05"/>
    <s v="81"/>
    <s v="Kantoor"/>
    <s v="007"/>
    <x v="26"/>
    <s v="007"/>
    <s v="Fontys Lerarenopleiding Tilburg"/>
    <s v="007"/>
    <s v="Fontys Lerarenopleiding Tilburg"/>
    <n v="100"/>
  </r>
  <r>
    <x v="8"/>
    <s v="D1.13"/>
    <s v="Kantoor"/>
    <n v="138.34"/>
    <s v="81"/>
    <s v="Kantoor"/>
    <s v="007"/>
    <x v="26"/>
    <s v="007"/>
    <s v="Fontys Lerarenopleiding Tilburg"/>
    <s v="007"/>
    <s v="Fontys Lerarenopleiding Tilburg"/>
    <n v="100"/>
  </r>
  <r>
    <x v="8"/>
    <s v="D1.13b"/>
    <s v="Kantoor"/>
    <n v="34.369999999999997"/>
    <s v="81"/>
    <s v="Kantoor"/>
    <s v="007"/>
    <x v="26"/>
    <s v="007"/>
    <s v="Fontys Lerarenopleiding Tilburg"/>
    <s v="007"/>
    <s v="Fontys Lerarenopleiding Tilburg"/>
    <n v="100"/>
  </r>
  <r>
    <x v="8"/>
    <s v="D1.14"/>
    <s v="Leslokaal"/>
    <n v="34.950000000000003"/>
    <s v="91"/>
    <s v="Leslokaal"/>
    <s v="002"/>
    <x v="33"/>
    <s v="002"/>
    <s v="Fontys Hogeschool Mens en Gezondheid"/>
    <s v="002"/>
    <s v="Fontys Hogeschool Mens en Gezondheid"/>
    <n v="100"/>
  </r>
  <r>
    <x v="8"/>
    <s v="D1.15"/>
    <s v="Kantoor"/>
    <n v="64.36"/>
    <s v="81"/>
    <s v="Kantoor"/>
    <s v="007"/>
    <x v="26"/>
    <s v="007"/>
    <s v="Fontys Lerarenopleiding Tilburg"/>
    <s v="007"/>
    <s v="Fontys Lerarenopleiding Tilburg"/>
    <n v="100"/>
  </r>
  <r>
    <x v="8"/>
    <s v="D1.15A"/>
    <s v="Kantoor"/>
    <n v="18.399999999999999"/>
    <s v="81"/>
    <s v="Kantoor"/>
    <s v="007"/>
    <x v="26"/>
    <s v="007"/>
    <s v="Fontys Lerarenopleiding Tilburg"/>
    <s v="007"/>
    <s v="Fontys Lerarenopleiding Tilburg"/>
    <n v="100"/>
  </r>
  <r>
    <x v="8"/>
    <s v="D1.15B"/>
    <s v="Spreekkamer"/>
    <n v="18.34"/>
    <s v="83"/>
    <s v="Vergaderruimte"/>
    <s v="007"/>
    <x v="26"/>
    <s v="007"/>
    <s v="Fontys Lerarenopleiding Tilburg"/>
    <s v="007"/>
    <s v="Fontys Lerarenopleiding Tilburg"/>
    <n v="100"/>
  </r>
  <r>
    <x v="8"/>
    <s v="D1.16"/>
    <s v="Leslokaal"/>
    <n v="34.950000000000003"/>
    <s v="91"/>
    <s v="Leslokaal"/>
    <s v="002"/>
    <x v="33"/>
    <s v="002"/>
    <s v="Fontys Hogeschool Mens en Gezondheid"/>
    <s v="002"/>
    <s v="Fontys Hogeschool Mens en Gezondheid"/>
    <n v="100"/>
  </r>
  <r>
    <x v="8"/>
    <s v="D1.17"/>
    <s v="Werktuin"/>
    <n v="68.930000000000007"/>
    <s v="81"/>
    <s v="Werkruimte"/>
    <s v="N30"/>
    <x v="17"/>
    <s v="002"/>
    <s v="Fontys Hogeschool Mens en Gezondheid"/>
    <s v="002"/>
    <s v="Fontys Hogeschool Mens en Gezondheid"/>
    <n v="50"/>
  </r>
  <r>
    <x v="8"/>
    <s v="D1.17"/>
    <s v="Werktuin"/>
    <n v="68.930000000000007"/>
    <s v="81"/>
    <s v="Werkruimte"/>
    <s v="N30"/>
    <x v="17"/>
    <s v="007"/>
    <s v="Fontys Lerarenopleiding Tilburg"/>
    <s v="007"/>
    <s v="Fontys Lerarenopleiding Tilburg"/>
    <n v="50"/>
  </r>
  <r>
    <x v="8"/>
    <s v="D1.17A"/>
    <s v="Kantoor"/>
    <n v="26.34"/>
    <s v="81"/>
    <s v="Kantoor"/>
    <s v="007"/>
    <x v="26"/>
    <s v="007"/>
    <s v="Fontys Lerarenopleiding Tilburg"/>
    <s v="007"/>
    <s v="Fontys Lerarenopleiding Tilburg"/>
    <n v="100"/>
  </r>
  <r>
    <x v="8"/>
    <s v="D1.17B"/>
    <s v="Secretariaat"/>
    <n v="74.44"/>
    <s v="81"/>
    <s v="Werkruimte"/>
    <s v="002"/>
    <x v="33"/>
    <s v="002"/>
    <s v="Fontys Hogeschool Mens en Gezondheid"/>
    <s v="002"/>
    <s v="Fontys Hogeschool Mens en Gezondheid"/>
    <n v="100"/>
  </r>
  <r>
    <x v="8"/>
    <s v="D1.17C"/>
    <s v="Stiltewerplekken"/>
    <n v="22.81"/>
    <s v="81"/>
    <s v="Kantoor"/>
    <s v="002"/>
    <x v="33"/>
    <s v="002"/>
    <s v="Fontys Hogeschool Mens en Gezondheid"/>
    <s v="002"/>
    <s v="Fontys Hogeschool Mens en Gezondheid"/>
    <n v="100"/>
  </r>
  <r>
    <x v="8"/>
    <s v="D1.18"/>
    <s v="Practicum"/>
    <n v="70.64"/>
    <s v="92"/>
    <s v="Praktica"/>
    <s v="002"/>
    <x v="33"/>
    <s v="002"/>
    <s v="Fontys Hogeschool Mens en Gezondheid"/>
    <s v="002"/>
    <s v="Fontys Hogeschool Mens en Gezondheid"/>
    <n v="100"/>
  </r>
  <r>
    <x v="8"/>
    <s v="D1.20"/>
    <s v="Spreekkamer"/>
    <n v="18.920000000000002"/>
    <s v="83"/>
    <s v="Vergaderruimte"/>
    <s v="002"/>
    <x v="33"/>
    <s v="002"/>
    <s v="Fontys Hogeschool Mens en Gezondheid"/>
    <s v="002"/>
    <s v="Fontys Hogeschool Mens en Gezondheid"/>
    <n v="100"/>
  </r>
  <r>
    <x v="8"/>
    <s v="D1.21"/>
    <s v="Archief"/>
    <n v="18.920000000000002"/>
    <s v="60"/>
    <s v="Archief"/>
    <s v="007"/>
    <x v="26"/>
    <s v="007"/>
    <s v="Fontys Lerarenopleiding Tilburg"/>
    <s v="007"/>
    <s v="Fontys Lerarenopleiding Tilburg"/>
    <n v="100"/>
  </r>
  <r>
    <x v="8"/>
    <s v="D1.22"/>
    <s v="Berging"/>
    <n v="6.39"/>
    <s v="60"/>
    <s v="Berging"/>
    <s v="002"/>
    <x v="33"/>
    <s v="002"/>
    <s v="Fontys Hogeschool Mens en Gezondheid"/>
    <s v="002"/>
    <s v="Fontys Hogeschool Mens en Gezondheid"/>
    <n v="100"/>
  </r>
  <r>
    <x v="8"/>
    <s v="D1.22a"/>
    <s v="Berging"/>
    <n v="1.94"/>
    <s v="60"/>
    <s v="Berging"/>
    <s v="002"/>
    <x v="33"/>
    <s v="002"/>
    <s v="Fontys Hogeschool Mens en Gezondheid"/>
    <s v="002"/>
    <s v="Fontys Hogeschool Mens en Gezondheid"/>
    <n v="100"/>
  </r>
  <r>
    <x v="8"/>
    <s v="D1.50"/>
    <s v="Portaal"/>
    <n v="42.36"/>
    <s v="45"/>
    <s v="Portaal"/>
    <s v="000"/>
    <x v="2"/>
    <s v="0"/>
    <s v=""/>
    <s v="000"/>
    <s v="Fontys"/>
    <n v="100"/>
  </r>
  <r>
    <x v="8"/>
    <s v="D1.51"/>
    <s v="Hal"/>
    <n v="159.66999999999999"/>
    <s v="45"/>
    <s v="Hal"/>
    <s v="000"/>
    <x v="2"/>
    <s v="0"/>
    <s v=""/>
    <s v="000"/>
    <s v="Fontys"/>
    <n v="100"/>
  </r>
  <r>
    <x v="8"/>
    <s v="D1.51a"/>
    <s v="Hellingbaan"/>
    <n v="35.979999999999997"/>
    <s v="45"/>
    <s v="Hellingbaan"/>
    <s v="000"/>
    <x v="2"/>
    <s v="0"/>
    <s v=""/>
    <s v="000"/>
    <s v="Fontys"/>
    <n v="100"/>
  </r>
  <r>
    <x v="8"/>
    <s v="D1.51b"/>
    <s v="Gang"/>
    <n v="46.33"/>
    <s v="45"/>
    <s v="Gang"/>
    <s v="000"/>
    <x v="2"/>
    <s v="0"/>
    <s v=""/>
    <s v="000"/>
    <s v="Fontys"/>
    <n v="100"/>
  </r>
  <r>
    <x v="8"/>
    <s v="D1.52"/>
    <s v="Herentoilet"/>
    <n v="11.58"/>
    <s v="50"/>
    <s v="Toilet"/>
    <s v="000"/>
    <x v="2"/>
    <s v="0"/>
    <s v=""/>
    <s v="000"/>
    <s v="Fontys"/>
    <n v="100"/>
  </r>
  <r>
    <x v="8"/>
    <s v="D1.53"/>
    <s v="Damestoilet"/>
    <n v="16.77"/>
    <s v="50"/>
    <s v="Toilet"/>
    <s v="000"/>
    <x v="2"/>
    <s v="0"/>
    <s v=""/>
    <s v="000"/>
    <s v="Fontys"/>
    <n v="100"/>
  </r>
  <r>
    <x v="8"/>
    <s v="D1.54"/>
    <s v="MV toilet"/>
    <n v="5.8"/>
    <s v="50"/>
    <s v="Toilet"/>
    <s v="000"/>
    <x v="2"/>
    <s v="0"/>
    <s v=""/>
    <s v="000"/>
    <s v="Fontys"/>
    <n v="100"/>
  </r>
  <r>
    <x v="8"/>
    <s v="D1.55"/>
    <s v="Technische ruimte"/>
    <n v="17.5"/>
    <s v="30"/>
    <s v="Cv/Lbh"/>
    <s v="R30"/>
    <x v="1"/>
    <s v="R30"/>
    <s v="Gebouw"/>
    <s v="R30"/>
    <s v="Gebouw"/>
    <n v="100"/>
  </r>
  <r>
    <x v="8"/>
    <s v="D1.56"/>
    <s v="Trappenhuis"/>
    <n v="30.87"/>
    <s v="41"/>
    <s v="Trap"/>
    <s v="000"/>
    <x v="2"/>
    <s v="0"/>
    <s v=""/>
    <s v="000"/>
    <s v="Fontys"/>
    <n v="100"/>
  </r>
  <r>
    <x v="8"/>
    <s v="D1.56a"/>
    <s v="Gang"/>
    <n v="30.13"/>
    <s v="45"/>
    <s v="Gang"/>
    <s v="000"/>
    <x v="2"/>
    <s v="0"/>
    <s v=""/>
    <s v="000"/>
    <s v="Fontys"/>
    <n v="100"/>
  </r>
  <r>
    <x v="8"/>
    <s v="D1.57"/>
    <s v="Gang"/>
    <n v="77.67"/>
    <s v="45"/>
    <s v="Gang"/>
    <s v="000"/>
    <x v="2"/>
    <s v="0"/>
    <s v=""/>
    <s v="000"/>
    <s v="Fontys"/>
    <n v="100"/>
  </r>
  <r>
    <x v="8"/>
    <s v="D1.58"/>
    <s v="Gang"/>
    <n v="26.56"/>
    <s v="45"/>
    <s v="Gang"/>
    <s v="000"/>
    <x v="2"/>
    <s v="0"/>
    <s v=""/>
    <s v="000"/>
    <s v="Fontys"/>
    <n v="100"/>
  </r>
  <r>
    <x v="8"/>
    <s v="D1.58a"/>
    <s v="Stud.Lounge"/>
    <n v="26.83"/>
    <s v="93"/>
    <s v="Studieruimte"/>
    <s v="002"/>
    <x v="33"/>
    <s v="002"/>
    <s v="Fontys Hogeschool Mens en Gezondheid"/>
    <s v="002"/>
    <s v="Fontys Hogeschool Mens en Gezondheid"/>
    <n v="100"/>
  </r>
  <r>
    <x v="8"/>
    <s v="D1.59"/>
    <s v="Gang"/>
    <n v="93.51"/>
    <s v="45"/>
    <s v="Gang"/>
    <s v="000"/>
    <x v="2"/>
    <s v="0"/>
    <s v=""/>
    <s v="000"/>
    <s v="Fontys"/>
    <n v="100"/>
  </r>
  <r>
    <x v="8"/>
    <s v="D1.60"/>
    <s v="Werkkast"/>
    <n v="4.07"/>
    <s v="60"/>
    <s v="Werkkast"/>
    <s v="E10"/>
    <x v="11"/>
    <s v="E10"/>
    <s v="Schoonmaak"/>
    <s v="E10"/>
    <s v="Schoonmaak"/>
    <n v="100"/>
  </r>
  <r>
    <x v="8"/>
    <s v="D1.61"/>
    <s v="Damestoilet"/>
    <n v="10.76"/>
    <s v="50"/>
    <s v="Toilet"/>
    <s v="000"/>
    <x v="2"/>
    <s v="0"/>
    <s v=""/>
    <s v="000"/>
    <s v="Fontys"/>
    <n v="100"/>
  </r>
  <r>
    <x v="8"/>
    <s v="D1.62"/>
    <s v="Berging"/>
    <n v="4.3600000000000003"/>
    <s v="60"/>
    <s v="Berging"/>
    <s v="062"/>
    <x v="5"/>
    <s v="062"/>
    <s v="Dienst Huisvesting en Facilitaire zaken"/>
    <s v="062"/>
    <s v="Dienst Huisvesting en Facilitaire zaken"/>
    <n v="100"/>
  </r>
  <r>
    <x v="8"/>
    <s v="D1.63"/>
    <s v="Herentoilet"/>
    <n v="11.33"/>
    <s v="50"/>
    <s v="Toilet"/>
    <s v="000"/>
    <x v="2"/>
    <s v="0"/>
    <s v=""/>
    <s v="000"/>
    <s v="Fontys"/>
    <n v="100"/>
  </r>
  <r>
    <x v="8"/>
    <s v="D1.64"/>
    <s v="Trap"/>
    <n v="18.86"/>
    <s v="41"/>
    <s v="Trap"/>
    <s v="000"/>
    <x v="2"/>
    <s v="0"/>
    <s v=""/>
    <s v="000"/>
    <s v="Fontys"/>
    <n v="100"/>
  </r>
  <r>
    <x v="8"/>
    <s v="D1.65"/>
    <s v="Goederenlift"/>
    <n v="2.2000000000000002"/>
    <s v="41"/>
    <s v="Lift"/>
    <s v="000"/>
    <x v="2"/>
    <s v="0"/>
    <s v=""/>
    <s v="000"/>
    <s v="Fontys"/>
    <n v="100"/>
  </r>
  <r>
    <x v="8"/>
    <s v="D1.66"/>
    <s v="E-kast"/>
    <n v="2.98"/>
    <s v="30"/>
    <s v="Elektra"/>
    <s v="R30"/>
    <x v="1"/>
    <s v="R30"/>
    <s v="Gebouw"/>
    <s v="R30"/>
    <s v="Gebouw"/>
    <n v="100"/>
  </r>
  <r>
    <x v="8"/>
    <s v="D1.68"/>
    <s v="Lift"/>
    <n v="7.2"/>
    <s v="41"/>
    <s v="Lift"/>
    <s v="000"/>
    <x v="2"/>
    <s v="0"/>
    <s v=""/>
    <s v="000"/>
    <s v="Fontys"/>
    <n v="100"/>
  </r>
  <r>
    <x v="8"/>
    <s v="D1.90"/>
    <s v="Loopbrug"/>
    <n v="19.61"/>
    <s v="45"/>
    <s v="Loopbrug"/>
    <s v="000"/>
    <x v="2"/>
    <s v="0"/>
    <s v=""/>
    <s v="000"/>
    <s v="Fontys"/>
    <n v="100"/>
  </r>
  <r>
    <x v="8"/>
    <s v="D1.S4"/>
    <s v="Schacht"/>
    <n v="3.17"/>
    <s v="20"/>
    <s v="Schacht"/>
    <s v="000"/>
    <x v="2"/>
    <s v="0"/>
    <s v=""/>
    <s v="000"/>
    <s v="Fontys"/>
    <n v="100"/>
  </r>
  <r>
    <x v="8"/>
    <s v="D1.S5"/>
    <s v="Schacht"/>
    <n v="2.11"/>
    <s v="20"/>
    <s v="Schacht"/>
    <s v="000"/>
    <x v="2"/>
    <s v="0"/>
    <s v=""/>
    <s v="000"/>
    <s v="Fontys"/>
    <n v="100"/>
  </r>
  <r>
    <x v="8"/>
    <s v="D1.S6"/>
    <s v="Schacht"/>
    <n v="0.5"/>
    <s v="20"/>
    <s v="Schacht"/>
    <s v="000"/>
    <x v="2"/>
    <s v="0"/>
    <s v=""/>
    <s v="000"/>
    <s v="Fontys"/>
    <n v="100"/>
  </r>
  <r>
    <x v="8"/>
    <s v="D1.v1"/>
    <s v="Vide patio"/>
    <n v="91.32"/>
    <s v="10"/>
    <s v="Vide"/>
    <s v="000"/>
    <x v="2"/>
    <s v="0"/>
    <s v=""/>
    <s v="000"/>
    <s v="Fontys"/>
    <n v="100"/>
  </r>
  <r>
    <x v="8"/>
    <s v="D1.v3"/>
    <s v="Vide"/>
    <n v="30.43"/>
    <s v="10"/>
    <s v="Vide"/>
    <s v="000"/>
    <x v="2"/>
    <s v="0"/>
    <s v=""/>
    <s v="000"/>
    <s v="Fontys"/>
    <n v="100"/>
  </r>
  <r>
    <x v="8"/>
    <s v="D1.v4"/>
    <s v="Vide restaurant"/>
    <n v="189.22"/>
    <s v="10"/>
    <s v="Vide"/>
    <s v="000"/>
    <x v="2"/>
    <s v="0"/>
    <s v=""/>
    <s v="000"/>
    <s v="Fontys"/>
    <n v="100"/>
  </r>
  <r>
    <x v="8"/>
    <s v="D2.10a"/>
    <s v="Oefenruimte/Leslokaal"/>
    <n v="57.26"/>
    <s v="91"/>
    <s v="Leslokaal"/>
    <s v="002"/>
    <x v="33"/>
    <s v="002"/>
    <s v="Fontys Hogeschool Mens en Gezondheid"/>
    <s v="002"/>
    <s v="Fontys Hogeschool Mens en Gezondheid"/>
    <n v="100"/>
  </r>
  <r>
    <x v="8"/>
    <s v="D2.10b"/>
    <s v="Praktica/Theorie"/>
    <n v="45.05"/>
    <s v="91"/>
    <s v="Leslokaal"/>
    <s v="002"/>
    <x v="33"/>
    <s v="002"/>
    <s v="Fontys Hogeschool Mens en Gezondheid"/>
    <s v="002"/>
    <s v="Fontys Hogeschool Mens en Gezondheid"/>
    <n v="100"/>
  </r>
  <r>
    <x v="8"/>
    <s v="D2.32"/>
    <s v="Trap"/>
    <n v="2.64"/>
    <s v="41"/>
    <s v="Trap"/>
    <s v="000"/>
    <x v="2"/>
    <s v="0"/>
    <s v=""/>
    <s v="000"/>
    <s v="Fontys"/>
    <n v="100"/>
  </r>
  <r>
    <x v="8"/>
    <s v="D2.40"/>
    <s v="Damestoilet"/>
    <n v="13.54"/>
    <s v="50"/>
    <s v="Toilet"/>
    <s v="000"/>
    <x v="2"/>
    <s v="0"/>
    <s v=""/>
    <s v="000"/>
    <s v="Fontys"/>
    <n v="100"/>
  </r>
  <r>
    <x v="8"/>
    <s v="D2.41"/>
    <s v="Werkkast"/>
    <n v="1.46"/>
    <s v="60"/>
    <s v="Werkkast"/>
    <s v="E10"/>
    <x v="11"/>
    <s v="E10"/>
    <s v="Schoonmaak"/>
    <s v="E10"/>
    <s v="Schoonmaak"/>
    <n v="100"/>
  </r>
  <r>
    <x v="8"/>
    <s v="D2.42"/>
    <s v="MV toilet"/>
    <n v="4.3600000000000003"/>
    <s v="50"/>
    <s v="Toilet"/>
    <s v="000"/>
    <x v="2"/>
    <s v="0"/>
    <s v=""/>
    <s v="000"/>
    <s v="Fontys"/>
    <n v="100"/>
  </r>
  <r>
    <x v="8"/>
    <s v="D2.43"/>
    <s v="Herentoilet"/>
    <n v="11.33"/>
    <s v="50"/>
    <s v="Toilet"/>
    <s v="000"/>
    <x v="2"/>
    <s v="0"/>
    <s v=""/>
    <s v="000"/>
    <s v="Fontys"/>
    <n v="100"/>
  </r>
  <r>
    <x v="8"/>
    <s v="D2.50"/>
    <s v="Gang"/>
    <n v="19.77"/>
    <s v="45"/>
    <s v="Gang"/>
    <s v="000"/>
    <x v="2"/>
    <s v="0"/>
    <s v=""/>
    <s v="000"/>
    <s v="Fontys"/>
    <n v="100"/>
  </r>
  <r>
    <x v="8"/>
    <s v="D2.56"/>
    <s v="Trappenhuis"/>
    <n v="34.64"/>
    <s v="41"/>
    <s v="Trap"/>
    <s v="000"/>
    <x v="2"/>
    <s v="0"/>
    <s v=""/>
    <s v="000"/>
    <s v="Fontys"/>
    <n v="100"/>
  </r>
  <r>
    <x v="8"/>
    <s v="D2.56a"/>
    <s v="Gang"/>
    <n v="6.79"/>
    <s v="45"/>
    <s v="Gang"/>
    <s v="000"/>
    <x v="2"/>
    <s v="0"/>
    <s v=""/>
    <s v="000"/>
    <s v="Fontys"/>
    <n v="100"/>
  </r>
  <r>
    <x v="8"/>
    <s v="D2.57"/>
    <s v="Gang"/>
    <n v="90.97"/>
    <s v="45"/>
    <s v="Gang"/>
    <s v="000"/>
    <x v="2"/>
    <s v="0"/>
    <s v=""/>
    <s v="000"/>
    <s v="Fontys"/>
    <n v="100"/>
  </r>
  <r>
    <x v="8"/>
    <s v="D2.58"/>
    <s v="Gang"/>
    <n v="37.26"/>
    <s v="45"/>
    <s v="Gang"/>
    <s v="000"/>
    <x v="2"/>
    <s v="0"/>
    <s v=""/>
    <s v="000"/>
    <s v="Fontys"/>
    <n v="100"/>
  </r>
  <r>
    <x v="8"/>
    <s v="D2.59"/>
    <s v="Lift"/>
    <n v="7.5"/>
    <s v="41"/>
    <s v="Lift"/>
    <s v="000"/>
    <x v="2"/>
    <s v="0"/>
    <s v=""/>
    <s v="000"/>
    <s v="Fontys"/>
    <n v="100"/>
  </r>
  <r>
    <x v="8"/>
    <s v="D2.v1"/>
    <s v="Vide patio"/>
    <n v="122.02"/>
    <s v="10"/>
    <s v="Vide"/>
    <s v="000"/>
    <x v="2"/>
    <s v="0"/>
    <s v=""/>
    <s v="000"/>
    <s v="Fontys"/>
    <n v="100"/>
  </r>
  <r>
    <x v="8"/>
    <s v="D2.v2"/>
    <s v="Vide"/>
    <n v="12.97"/>
    <s v="10"/>
    <s v="Vide"/>
    <s v="000"/>
    <x v="2"/>
    <s v="0"/>
    <s v=""/>
    <s v="000"/>
    <s v="Fontys"/>
    <n v="100"/>
  </r>
  <r>
    <x v="8"/>
    <s v="F0.01"/>
    <s v="Sluis"/>
    <n v="5.37"/>
    <s v="45"/>
    <s v="Entree"/>
    <s v="000"/>
    <x v="2"/>
    <s v="0"/>
    <s v=""/>
    <s v="000"/>
    <s v="Fontys"/>
    <n v="100"/>
  </r>
  <r>
    <x v="8"/>
    <s v="F0.02"/>
    <s v="Mediatheek"/>
    <n v="524.54"/>
    <s v="93"/>
    <s v="Mediatheek"/>
    <s v="G32"/>
    <x v="3"/>
    <s v="002"/>
    <s v="Fontys Hogeschool Mens en Gezondheid"/>
    <s v="002"/>
    <s v="Fontys Hogeschool Mens en Gezondheid"/>
    <n v="3.96"/>
  </r>
  <r>
    <x v="8"/>
    <s v="F0.02"/>
    <s v="Mediatheek"/>
    <n v="524.54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2"/>
    <s v="Mediatheek"/>
    <n v="524.54"/>
    <s v="93"/>
    <s v="Mediatheek"/>
    <s v="G32"/>
    <x v="3"/>
    <s v="006"/>
    <s v="Fontys Hogeschool Pedagogiek"/>
    <s v="006"/>
    <s v="Fontys Hogeschool Pedagogiek"/>
    <n v="11.33"/>
  </r>
  <r>
    <x v="8"/>
    <s v="F0.02"/>
    <s v="Mediatheek"/>
    <n v="524.54"/>
    <s v="93"/>
    <s v="Mediatheek"/>
    <s v="G32"/>
    <x v="3"/>
    <s v="007"/>
    <s v="Fontys Lerarenopleiding Tilburg"/>
    <s v="007"/>
    <s v="Fontys Lerarenopleiding Tilburg"/>
    <n v="57.19"/>
  </r>
  <r>
    <x v="8"/>
    <s v="F0.02"/>
    <s v="Mediatheek"/>
    <n v="524.54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2"/>
    <s v="Mediatheek"/>
    <n v="524.54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2"/>
    <s v="Mediatheek"/>
    <n v="524.54"/>
    <s v="93"/>
    <s v="Mediatheek"/>
    <s v="G32"/>
    <x v="3"/>
    <s v="058"/>
    <s v="Fontys Hogeschool Kind &amp; Educatie"/>
    <s v="058"/>
    <s v="Fontys Hogeschool Kind &amp; Educatie"/>
    <n v="8.67"/>
  </r>
  <r>
    <x v="8"/>
    <s v="F0.02"/>
    <s v="Mediatheek"/>
    <n v="524.54"/>
    <s v="93"/>
    <s v="Mediatheek"/>
    <s v="G32"/>
    <x v="3"/>
    <s v="Manco"/>
    <s v=""/>
    <s v="G32"/>
    <s v="Flex (ratio studenten)"/>
    <n v="3.61"/>
  </r>
  <r>
    <x v="8"/>
    <s v="F0.02A"/>
    <s v="Baliewerkplekken"/>
    <n v="61.17"/>
    <s v="93"/>
    <s v="Mediatheek"/>
    <s v="G32"/>
    <x v="3"/>
    <s v="002"/>
    <s v="Fontys Hogeschool Mens en Gezondheid"/>
    <s v="002"/>
    <s v="Fontys Hogeschool Mens en Gezondheid"/>
    <n v="3.96"/>
  </r>
  <r>
    <x v="8"/>
    <s v="F0.02A"/>
    <s v="Baliewerkplekken"/>
    <n v="61.17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2A"/>
    <s v="Baliewerkplekken"/>
    <n v="61.17"/>
    <s v="93"/>
    <s v="Mediatheek"/>
    <s v="G32"/>
    <x v="3"/>
    <s v="006"/>
    <s v="Fontys Hogeschool Pedagogiek"/>
    <s v="006"/>
    <s v="Fontys Hogeschool Pedagogiek"/>
    <n v="11.33"/>
  </r>
  <r>
    <x v="8"/>
    <s v="F0.02A"/>
    <s v="Baliewerkplekken"/>
    <n v="61.17"/>
    <s v="93"/>
    <s v="Mediatheek"/>
    <s v="G32"/>
    <x v="3"/>
    <s v="007"/>
    <s v="Fontys Lerarenopleiding Tilburg"/>
    <s v="007"/>
    <s v="Fontys Lerarenopleiding Tilburg"/>
    <n v="57.19"/>
  </r>
  <r>
    <x v="8"/>
    <s v="F0.02A"/>
    <s v="Baliewerkplekken"/>
    <n v="61.17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2A"/>
    <s v="Baliewerkplekken"/>
    <n v="61.17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2A"/>
    <s v="Baliewerkplekken"/>
    <n v="61.17"/>
    <s v="93"/>
    <s v="Mediatheek"/>
    <s v="G32"/>
    <x v="3"/>
    <s v="058"/>
    <s v="Fontys Hogeschool Kind &amp; Educatie"/>
    <s v="058"/>
    <s v="Fontys Hogeschool Kind &amp; Educatie"/>
    <n v="8.67"/>
  </r>
  <r>
    <x v="8"/>
    <s v="F0.02A"/>
    <s v="Baliewerkplekken"/>
    <n v="61.17"/>
    <s v="93"/>
    <s v="Mediatheek"/>
    <s v="G32"/>
    <x v="3"/>
    <s v="Manco"/>
    <s v=""/>
    <s v="G32"/>
    <s v="Flex (ratio studenten)"/>
    <n v="3.61"/>
  </r>
  <r>
    <x v="8"/>
    <s v="F0.03"/>
    <s v="Koffiecorner"/>
    <n v="16.91"/>
    <s v="93"/>
    <s v="Mediatheek"/>
    <s v="G32"/>
    <x v="3"/>
    <s v="002"/>
    <s v="Fontys Hogeschool Mens en Gezondheid"/>
    <s v="002"/>
    <s v="Fontys Hogeschool Mens en Gezondheid"/>
    <n v="3.96"/>
  </r>
  <r>
    <x v="8"/>
    <s v="F0.03"/>
    <s v="Koffiecorner"/>
    <n v="16.91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3"/>
    <s v="Koffiecorner"/>
    <n v="16.91"/>
    <s v="93"/>
    <s v="Mediatheek"/>
    <s v="G32"/>
    <x v="3"/>
    <s v="006"/>
    <s v="Fontys Hogeschool Pedagogiek"/>
    <s v="006"/>
    <s v="Fontys Hogeschool Pedagogiek"/>
    <n v="11.33"/>
  </r>
  <r>
    <x v="8"/>
    <s v="F0.03"/>
    <s v="Koffiecorner"/>
    <n v="16.91"/>
    <s v="93"/>
    <s v="Mediatheek"/>
    <s v="G32"/>
    <x v="3"/>
    <s v="007"/>
    <s v="Fontys Lerarenopleiding Tilburg"/>
    <s v="007"/>
    <s v="Fontys Lerarenopleiding Tilburg"/>
    <n v="57.19"/>
  </r>
  <r>
    <x v="8"/>
    <s v="F0.03"/>
    <s v="Koffiecorner"/>
    <n v="16.91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3"/>
    <s v="Koffiecorner"/>
    <n v="16.91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3"/>
    <s v="Koffiecorner"/>
    <n v="16.91"/>
    <s v="93"/>
    <s v="Mediatheek"/>
    <s v="G32"/>
    <x v="3"/>
    <s v="058"/>
    <s v="Fontys Hogeschool Kind &amp; Educatie"/>
    <s v="058"/>
    <s v="Fontys Hogeschool Kind &amp; Educatie"/>
    <n v="8.67"/>
  </r>
  <r>
    <x v="8"/>
    <s v="F0.03"/>
    <s v="Koffiecorner"/>
    <n v="16.91"/>
    <s v="93"/>
    <s v="Mediatheek"/>
    <s v="G32"/>
    <x v="3"/>
    <s v="Manco"/>
    <s v=""/>
    <s v="G32"/>
    <s v="Flex (ratio studenten)"/>
    <n v="3.61"/>
  </r>
  <r>
    <x v="8"/>
    <s v="F0.04"/>
    <s v="Trap"/>
    <n v="19.2"/>
    <s v="41"/>
    <s v="Trap"/>
    <s v="000"/>
    <x v="2"/>
    <s v="0"/>
    <s v=""/>
    <s v="000"/>
    <s v="Fontys"/>
    <n v="100"/>
  </r>
  <r>
    <x v="8"/>
    <s v="F0.05"/>
    <s v="Mediatheek"/>
    <n v="15.79"/>
    <s v="93"/>
    <s v="Mediatheek"/>
    <s v="G32"/>
    <x v="3"/>
    <s v="002"/>
    <s v="Fontys Hogeschool Mens en Gezondheid"/>
    <s v="002"/>
    <s v="Fontys Hogeschool Mens en Gezondheid"/>
    <n v="3.96"/>
  </r>
  <r>
    <x v="8"/>
    <s v="F0.05"/>
    <s v="Mediatheek"/>
    <n v="15.79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5"/>
    <s v="Mediatheek"/>
    <n v="15.79"/>
    <s v="93"/>
    <s v="Mediatheek"/>
    <s v="G32"/>
    <x v="3"/>
    <s v="006"/>
    <s v="Fontys Hogeschool Pedagogiek"/>
    <s v="006"/>
    <s v="Fontys Hogeschool Pedagogiek"/>
    <n v="11.33"/>
  </r>
  <r>
    <x v="8"/>
    <s v="F0.05"/>
    <s v="Mediatheek"/>
    <n v="15.79"/>
    <s v="93"/>
    <s v="Mediatheek"/>
    <s v="G32"/>
    <x v="3"/>
    <s v="007"/>
    <s v="Fontys Lerarenopleiding Tilburg"/>
    <s v="007"/>
    <s v="Fontys Lerarenopleiding Tilburg"/>
    <n v="57.19"/>
  </r>
  <r>
    <x v="8"/>
    <s v="F0.05"/>
    <s v="Mediatheek"/>
    <n v="15.79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5"/>
    <s v="Mediatheek"/>
    <n v="15.79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5"/>
    <s v="Mediatheek"/>
    <n v="15.79"/>
    <s v="93"/>
    <s v="Mediatheek"/>
    <s v="G32"/>
    <x v="3"/>
    <s v="058"/>
    <s v="Fontys Hogeschool Kind &amp; Educatie"/>
    <s v="058"/>
    <s v="Fontys Hogeschool Kind &amp; Educatie"/>
    <n v="8.67"/>
  </r>
  <r>
    <x v="8"/>
    <s v="F0.05"/>
    <s v="Mediatheek"/>
    <n v="15.79"/>
    <s v="93"/>
    <s v="Mediatheek"/>
    <s v="G32"/>
    <x v="3"/>
    <s v="Manco"/>
    <s v=""/>
    <s v="G32"/>
    <s v="Flex (ratio studenten)"/>
    <n v="3.61"/>
  </r>
  <r>
    <x v="8"/>
    <s v="F0.06"/>
    <s v="Mediatheek"/>
    <n v="34.76"/>
    <s v="93"/>
    <s v="Mediatheek"/>
    <s v="G32"/>
    <x v="3"/>
    <s v="002"/>
    <s v="Fontys Hogeschool Mens en Gezondheid"/>
    <s v="002"/>
    <s v="Fontys Hogeschool Mens en Gezondheid"/>
    <n v="3.96"/>
  </r>
  <r>
    <x v="8"/>
    <s v="F0.06"/>
    <s v="Mediatheek"/>
    <n v="34.76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6"/>
    <s v="Mediatheek"/>
    <n v="34.76"/>
    <s v="93"/>
    <s v="Mediatheek"/>
    <s v="G32"/>
    <x v="3"/>
    <s v="006"/>
    <s v="Fontys Hogeschool Pedagogiek"/>
    <s v="006"/>
    <s v="Fontys Hogeschool Pedagogiek"/>
    <n v="11.33"/>
  </r>
  <r>
    <x v="8"/>
    <s v="F0.06"/>
    <s v="Mediatheek"/>
    <n v="34.76"/>
    <s v="93"/>
    <s v="Mediatheek"/>
    <s v="G32"/>
    <x v="3"/>
    <s v="007"/>
    <s v="Fontys Lerarenopleiding Tilburg"/>
    <s v="007"/>
    <s v="Fontys Lerarenopleiding Tilburg"/>
    <n v="57.19"/>
  </r>
  <r>
    <x v="8"/>
    <s v="F0.06"/>
    <s v="Mediatheek"/>
    <n v="34.76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6"/>
    <s v="Mediatheek"/>
    <n v="34.76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6"/>
    <s v="Mediatheek"/>
    <n v="34.76"/>
    <s v="93"/>
    <s v="Mediatheek"/>
    <s v="G32"/>
    <x v="3"/>
    <s v="058"/>
    <s v="Fontys Hogeschool Kind &amp; Educatie"/>
    <s v="058"/>
    <s v="Fontys Hogeschool Kind &amp; Educatie"/>
    <n v="8.67"/>
  </r>
  <r>
    <x v="8"/>
    <s v="F0.06"/>
    <s v="Mediatheek"/>
    <n v="34.76"/>
    <s v="93"/>
    <s v="Mediatheek"/>
    <s v="G32"/>
    <x v="3"/>
    <s v="Manco"/>
    <s v=""/>
    <s v="G32"/>
    <s v="Flex (ratio studenten)"/>
    <n v="3.61"/>
  </r>
  <r>
    <x v="8"/>
    <s v="F0.07"/>
    <s v="Antiquarisch magazijn"/>
    <n v="30.24"/>
    <s v="93"/>
    <s v="Mediatheek"/>
    <s v="G32"/>
    <x v="3"/>
    <s v="002"/>
    <s v="Fontys Hogeschool Mens en Gezondheid"/>
    <s v="002"/>
    <s v="Fontys Hogeschool Mens en Gezondheid"/>
    <n v="3.96"/>
  </r>
  <r>
    <x v="8"/>
    <s v="F0.07"/>
    <s v="Antiquarisch magazijn"/>
    <n v="30.24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7"/>
    <s v="Antiquarisch magazijn"/>
    <n v="30.24"/>
    <s v="93"/>
    <s v="Mediatheek"/>
    <s v="G32"/>
    <x v="3"/>
    <s v="006"/>
    <s v="Fontys Hogeschool Pedagogiek"/>
    <s v="006"/>
    <s v="Fontys Hogeschool Pedagogiek"/>
    <n v="11.33"/>
  </r>
  <r>
    <x v="8"/>
    <s v="F0.07"/>
    <s v="Antiquarisch magazijn"/>
    <n v="30.24"/>
    <s v="93"/>
    <s v="Mediatheek"/>
    <s v="G32"/>
    <x v="3"/>
    <s v="007"/>
    <s v="Fontys Lerarenopleiding Tilburg"/>
    <s v="007"/>
    <s v="Fontys Lerarenopleiding Tilburg"/>
    <n v="57.19"/>
  </r>
  <r>
    <x v="8"/>
    <s v="F0.07"/>
    <s v="Antiquarisch magazijn"/>
    <n v="30.24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7"/>
    <s v="Antiquarisch magazijn"/>
    <n v="30.24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7"/>
    <s v="Antiquarisch magazijn"/>
    <n v="30.24"/>
    <s v="93"/>
    <s v="Mediatheek"/>
    <s v="G32"/>
    <x v="3"/>
    <s v="058"/>
    <s v="Fontys Hogeschool Kind &amp; Educatie"/>
    <s v="058"/>
    <s v="Fontys Hogeschool Kind &amp; Educatie"/>
    <n v="8.67"/>
  </r>
  <r>
    <x v="8"/>
    <s v="F0.07"/>
    <s v="Antiquarisch magazijn"/>
    <n v="30.24"/>
    <s v="93"/>
    <s v="Mediatheek"/>
    <s v="G32"/>
    <x v="3"/>
    <s v="Manco"/>
    <s v=""/>
    <s v="G32"/>
    <s v="Flex (ratio studenten)"/>
    <n v="3.61"/>
  </r>
  <r>
    <x v="8"/>
    <s v="F0.08"/>
    <s v="Archief"/>
    <n v="60.26"/>
    <s v="93"/>
    <s v="Mediatheek"/>
    <s v="G32"/>
    <x v="3"/>
    <s v="002"/>
    <s v="Fontys Hogeschool Mens en Gezondheid"/>
    <s v="002"/>
    <s v="Fontys Hogeschool Mens en Gezondheid"/>
    <n v="3.96"/>
  </r>
  <r>
    <x v="8"/>
    <s v="F0.08"/>
    <s v="Archief"/>
    <n v="60.26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8"/>
    <s v="Archief"/>
    <n v="60.26"/>
    <s v="93"/>
    <s v="Mediatheek"/>
    <s v="G32"/>
    <x v="3"/>
    <s v="006"/>
    <s v="Fontys Hogeschool Pedagogiek"/>
    <s v="006"/>
    <s v="Fontys Hogeschool Pedagogiek"/>
    <n v="11.33"/>
  </r>
  <r>
    <x v="8"/>
    <s v="F0.08"/>
    <s v="Archief"/>
    <n v="60.26"/>
    <s v="93"/>
    <s v="Mediatheek"/>
    <s v="G32"/>
    <x v="3"/>
    <s v="007"/>
    <s v="Fontys Lerarenopleiding Tilburg"/>
    <s v="007"/>
    <s v="Fontys Lerarenopleiding Tilburg"/>
    <n v="57.19"/>
  </r>
  <r>
    <x v="8"/>
    <s v="F0.08"/>
    <s v="Archief"/>
    <n v="60.26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0.08"/>
    <s v="Archief"/>
    <n v="60.26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0.08"/>
    <s v="Archief"/>
    <n v="60.26"/>
    <s v="93"/>
    <s v="Mediatheek"/>
    <s v="G32"/>
    <x v="3"/>
    <s v="058"/>
    <s v="Fontys Hogeschool Kind &amp; Educatie"/>
    <s v="058"/>
    <s v="Fontys Hogeschool Kind &amp; Educatie"/>
    <n v="8.67"/>
  </r>
  <r>
    <x v="8"/>
    <s v="F0.08"/>
    <s v="Archief"/>
    <n v="60.26"/>
    <s v="93"/>
    <s v="Mediatheek"/>
    <s v="G32"/>
    <x v="3"/>
    <s v="Manco"/>
    <s v=""/>
    <s v="G32"/>
    <s v="Flex (ratio studenten)"/>
    <n v="3.61"/>
  </r>
  <r>
    <x v="8"/>
    <s v="F0.09"/>
    <s v="Berging"/>
    <n v="34.159999999999997"/>
    <s v="60"/>
    <s v="Berging"/>
    <s v="G32"/>
    <x v="3"/>
    <s v="002"/>
    <s v="Fontys Hogeschool Mens en Gezondheid"/>
    <s v="002"/>
    <s v="Fontys Hogeschool Mens en Gezondheid"/>
    <n v="3.96"/>
  </r>
  <r>
    <x v="8"/>
    <s v="F0.09"/>
    <s v="Berging"/>
    <n v="34.159999999999997"/>
    <s v="60"/>
    <s v="Berging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09"/>
    <s v="Berging"/>
    <n v="34.159999999999997"/>
    <s v="60"/>
    <s v="Berging"/>
    <s v="G32"/>
    <x v="3"/>
    <s v="006"/>
    <s v="Fontys Hogeschool Pedagogiek"/>
    <s v="006"/>
    <s v="Fontys Hogeschool Pedagogiek"/>
    <n v="11.33"/>
  </r>
  <r>
    <x v="8"/>
    <s v="F0.09"/>
    <s v="Berging"/>
    <n v="34.159999999999997"/>
    <s v="60"/>
    <s v="Berging"/>
    <s v="G32"/>
    <x v="3"/>
    <s v="007"/>
    <s v="Fontys Lerarenopleiding Tilburg"/>
    <s v="007"/>
    <s v="Fontys Lerarenopleiding Tilburg"/>
    <n v="57.19"/>
  </r>
  <r>
    <x v="8"/>
    <s v="F0.09"/>
    <s v="Berging"/>
    <n v="34.159999999999997"/>
    <s v="60"/>
    <s v="Berging"/>
    <s v="G32"/>
    <x v="3"/>
    <s v="013"/>
    <s v="Fontys Opleidingscentrum Speciale Onderwijszorg"/>
    <s v="013"/>
    <s v="Fontys Opleidingscentrum Speciale Onderwijszorg"/>
    <n v="4.18"/>
  </r>
  <r>
    <x v="8"/>
    <s v="F0.09"/>
    <s v="Berging"/>
    <n v="34.159999999999997"/>
    <s v="60"/>
    <s v="Berging"/>
    <s v="G32"/>
    <x v="3"/>
    <s v="048"/>
    <s v="Fontys Hogeschool Bedrijfsmanagement, Educatie en Techniek"/>
    <s v="048"/>
    <s v="Fontys Hogeschool Bedrijfsmanagement, Educatie en Techniek"/>
    <n v="2.6"/>
  </r>
  <r>
    <x v="8"/>
    <s v="F0.09"/>
    <s v="Berging"/>
    <n v="34.159999999999997"/>
    <s v="60"/>
    <s v="Berging"/>
    <s v="G32"/>
    <x v="3"/>
    <s v="058"/>
    <s v="Fontys Hogeschool Kind &amp; Educatie"/>
    <s v="058"/>
    <s v="Fontys Hogeschool Kind &amp; Educatie"/>
    <n v="8.67"/>
  </r>
  <r>
    <x v="8"/>
    <s v="F0.09"/>
    <s v="Berging"/>
    <n v="34.159999999999997"/>
    <s v="60"/>
    <s v="Berging"/>
    <s v="G32"/>
    <x v="3"/>
    <s v="Manco"/>
    <s v=""/>
    <s v="G32"/>
    <s v="Flex (ratio studenten)"/>
    <n v="3.61"/>
  </r>
  <r>
    <x v="8"/>
    <s v="F0.10"/>
    <s v="Spreekkamer"/>
    <n v="6.01"/>
    <s v="83"/>
    <s v="Vergaderruimte"/>
    <s v="G32"/>
    <x v="3"/>
    <s v="002"/>
    <s v="Fontys Hogeschool Mens en Gezondheid"/>
    <s v="002"/>
    <s v="Fontys Hogeschool Mens en Gezondheid"/>
    <n v="3.96"/>
  </r>
  <r>
    <x v="8"/>
    <s v="F0.10"/>
    <s v="Spreekkamer"/>
    <n v="6.01"/>
    <s v="83"/>
    <s v="Vergaderruimte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10"/>
    <s v="Spreekkamer"/>
    <n v="6.01"/>
    <s v="83"/>
    <s v="Vergaderruimte"/>
    <s v="G32"/>
    <x v="3"/>
    <s v="006"/>
    <s v="Fontys Hogeschool Pedagogiek"/>
    <s v="006"/>
    <s v="Fontys Hogeschool Pedagogiek"/>
    <n v="11.33"/>
  </r>
  <r>
    <x v="8"/>
    <s v="F0.10"/>
    <s v="Spreekkamer"/>
    <n v="6.01"/>
    <s v="83"/>
    <s v="Vergaderruimte"/>
    <s v="G32"/>
    <x v="3"/>
    <s v="007"/>
    <s v="Fontys Lerarenopleiding Tilburg"/>
    <s v="007"/>
    <s v="Fontys Lerarenopleiding Tilburg"/>
    <n v="57.19"/>
  </r>
  <r>
    <x v="8"/>
    <s v="F0.10"/>
    <s v="Spreekkamer"/>
    <n v="6.01"/>
    <s v="83"/>
    <s v="Vergaderruimte"/>
    <s v="G32"/>
    <x v="3"/>
    <s v="013"/>
    <s v="Fontys Opleidingscentrum Speciale Onderwijszorg"/>
    <s v="013"/>
    <s v="Fontys Opleidingscentrum Speciale Onderwijszorg"/>
    <n v="4.18"/>
  </r>
  <r>
    <x v="8"/>
    <s v="F0.10"/>
    <s v="Spreekkamer"/>
    <n v="6.01"/>
    <s v="83"/>
    <s v="Vergaderruimte"/>
    <s v="G32"/>
    <x v="3"/>
    <s v="048"/>
    <s v="Fontys Hogeschool Bedrijfsmanagement, Educatie en Techniek"/>
    <s v="048"/>
    <s v="Fontys Hogeschool Bedrijfsmanagement, Educatie en Techniek"/>
    <n v="2.6"/>
  </r>
  <r>
    <x v="8"/>
    <s v="F0.10"/>
    <s v="Spreekkamer"/>
    <n v="6.01"/>
    <s v="83"/>
    <s v="Vergaderruimte"/>
    <s v="G32"/>
    <x v="3"/>
    <s v="058"/>
    <s v="Fontys Hogeschool Kind &amp; Educatie"/>
    <s v="058"/>
    <s v="Fontys Hogeschool Kind &amp; Educatie"/>
    <n v="8.67"/>
  </r>
  <r>
    <x v="8"/>
    <s v="F0.10"/>
    <s v="Spreekkamer"/>
    <n v="6.01"/>
    <s v="83"/>
    <s v="Vergaderruimte"/>
    <s v="G32"/>
    <x v="3"/>
    <s v="Manco"/>
    <s v=""/>
    <s v="G32"/>
    <s v="Flex (ratio studenten)"/>
    <n v="3.61"/>
  </r>
  <r>
    <x v="8"/>
    <s v="F0.11"/>
    <s v="Spreekkamer"/>
    <n v="5.9"/>
    <s v="83"/>
    <s v="Vergaderruimte"/>
    <s v="G32"/>
    <x v="3"/>
    <s v="002"/>
    <s v="Fontys Hogeschool Mens en Gezondheid"/>
    <s v="002"/>
    <s v="Fontys Hogeschool Mens en Gezondheid"/>
    <n v="3.96"/>
  </r>
  <r>
    <x v="8"/>
    <s v="F0.11"/>
    <s v="Spreekkamer"/>
    <n v="5.9"/>
    <s v="83"/>
    <s v="Vergaderruimte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11"/>
    <s v="Spreekkamer"/>
    <n v="5.9"/>
    <s v="83"/>
    <s v="Vergaderruimte"/>
    <s v="G32"/>
    <x v="3"/>
    <s v="006"/>
    <s v="Fontys Hogeschool Pedagogiek"/>
    <s v="006"/>
    <s v="Fontys Hogeschool Pedagogiek"/>
    <n v="11.33"/>
  </r>
  <r>
    <x v="8"/>
    <s v="F0.11"/>
    <s v="Spreekkamer"/>
    <n v="5.9"/>
    <s v="83"/>
    <s v="Vergaderruimte"/>
    <s v="G32"/>
    <x v="3"/>
    <s v="007"/>
    <s v="Fontys Lerarenopleiding Tilburg"/>
    <s v="007"/>
    <s v="Fontys Lerarenopleiding Tilburg"/>
    <n v="57.19"/>
  </r>
  <r>
    <x v="8"/>
    <s v="F0.11"/>
    <s v="Spreekkamer"/>
    <n v="5.9"/>
    <s v="83"/>
    <s v="Vergaderruimte"/>
    <s v="G32"/>
    <x v="3"/>
    <s v="013"/>
    <s v="Fontys Opleidingscentrum Speciale Onderwijszorg"/>
    <s v="013"/>
    <s v="Fontys Opleidingscentrum Speciale Onderwijszorg"/>
    <n v="4.18"/>
  </r>
  <r>
    <x v="8"/>
    <s v="F0.11"/>
    <s v="Spreekkamer"/>
    <n v="5.9"/>
    <s v="83"/>
    <s v="Vergaderruimte"/>
    <s v="G32"/>
    <x v="3"/>
    <s v="048"/>
    <s v="Fontys Hogeschool Bedrijfsmanagement, Educatie en Techniek"/>
    <s v="048"/>
    <s v="Fontys Hogeschool Bedrijfsmanagement, Educatie en Techniek"/>
    <n v="2.6"/>
  </r>
  <r>
    <x v="8"/>
    <s v="F0.11"/>
    <s v="Spreekkamer"/>
    <n v="5.9"/>
    <s v="83"/>
    <s v="Vergaderruimte"/>
    <s v="G32"/>
    <x v="3"/>
    <s v="058"/>
    <s v="Fontys Hogeschool Kind &amp; Educatie"/>
    <s v="058"/>
    <s v="Fontys Hogeschool Kind &amp; Educatie"/>
    <n v="8.67"/>
  </r>
  <r>
    <x v="8"/>
    <s v="F0.11"/>
    <s v="Spreekkamer"/>
    <n v="5.9"/>
    <s v="83"/>
    <s v="Vergaderruimte"/>
    <s v="G32"/>
    <x v="3"/>
    <s v="Manco"/>
    <s v=""/>
    <s v="G32"/>
    <s v="Flex (ratio studenten)"/>
    <n v="3.61"/>
  </r>
  <r>
    <x v="8"/>
    <s v="F0.12"/>
    <s v="Spreekkamer"/>
    <n v="7.74"/>
    <s v="83"/>
    <s v="Vergaderruimte"/>
    <s v="G32"/>
    <x v="3"/>
    <s v="002"/>
    <s v="Fontys Hogeschool Mens en Gezondheid"/>
    <s v="002"/>
    <s v="Fontys Hogeschool Mens en Gezondheid"/>
    <n v="3.96"/>
  </r>
  <r>
    <x v="8"/>
    <s v="F0.12"/>
    <s v="Spreekkamer"/>
    <n v="7.74"/>
    <s v="83"/>
    <s v="Vergaderruimte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12"/>
    <s v="Spreekkamer"/>
    <n v="7.74"/>
    <s v="83"/>
    <s v="Vergaderruimte"/>
    <s v="G32"/>
    <x v="3"/>
    <s v="006"/>
    <s v="Fontys Hogeschool Pedagogiek"/>
    <s v="006"/>
    <s v="Fontys Hogeschool Pedagogiek"/>
    <n v="11.33"/>
  </r>
  <r>
    <x v="8"/>
    <s v="F0.12"/>
    <s v="Spreekkamer"/>
    <n v="7.74"/>
    <s v="83"/>
    <s v="Vergaderruimte"/>
    <s v="G32"/>
    <x v="3"/>
    <s v="007"/>
    <s v="Fontys Lerarenopleiding Tilburg"/>
    <s v="007"/>
    <s v="Fontys Lerarenopleiding Tilburg"/>
    <n v="57.19"/>
  </r>
  <r>
    <x v="8"/>
    <s v="F0.12"/>
    <s v="Spreekkamer"/>
    <n v="7.74"/>
    <s v="83"/>
    <s v="Vergaderruimte"/>
    <s v="G32"/>
    <x v="3"/>
    <s v="013"/>
    <s v="Fontys Opleidingscentrum Speciale Onderwijszorg"/>
    <s v="013"/>
    <s v="Fontys Opleidingscentrum Speciale Onderwijszorg"/>
    <n v="4.18"/>
  </r>
  <r>
    <x v="8"/>
    <s v="F0.12"/>
    <s v="Spreekkamer"/>
    <n v="7.74"/>
    <s v="83"/>
    <s v="Vergaderruimte"/>
    <s v="G32"/>
    <x v="3"/>
    <s v="048"/>
    <s v="Fontys Hogeschool Bedrijfsmanagement, Educatie en Techniek"/>
    <s v="048"/>
    <s v="Fontys Hogeschool Bedrijfsmanagement, Educatie en Techniek"/>
    <n v="2.6"/>
  </r>
  <r>
    <x v="8"/>
    <s v="F0.12"/>
    <s v="Spreekkamer"/>
    <n v="7.74"/>
    <s v="83"/>
    <s v="Vergaderruimte"/>
    <s v="G32"/>
    <x v="3"/>
    <s v="058"/>
    <s v="Fontys Hogeschool Kind &amp; Educatie"/>
    <s v="058"/>
    <s v="Fontys Hogeschool Kind &amp; Educatie"/>
    <n v="8.67"/>
  </r>
  <r>
    <x v="8"/>
    <s v="F0.12"/>
    <s v="Spreekkamer"/>
    <n v="7.74"/>
    <s v="83"/>
    <s v="Vergaderruimte"/>
    <s v="G32"/>
    <x v="3"/>
    <s v="Manco"/>
    <s v=""/>
    <s v="G32"/>
    <s v="Flex (ratio studenten)"/>
    <n v="3.61"/>
  </r>
  <r>
    <x v="8"/>
    <s v="F0.13"/>
    <s v="Spreekkamer"/>
    <n v="9.69"/>
    <s v="83"/>
    <s v="Vergaderruimte"/>
    <s v="G32"/>
    <x v="3"/>
    <s v="002"/>
    <s v="Fontys Hogeschool Mens en Gezondheid"/>
    <s v="002"/>
    <s v="Fontys Hogeschool Mens en Gezondheid"/>
    <n v="3.96"/>
  </r>
  <r>
    <x v="8"/>
    <s v="F0.13"/>
    <s v="Spreekkamer"/>
    <n v="9.69"/>
    <s v="83"/>
    <s v="Vergaderruimte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13"/>
    <s v="Spreekkamer"/>
    <n v="9.69"/>
    <s v="83"/>
    <s v="Vergaderruimte"/>
    <s v="G32"/>
    <x v="3"/>
    <s v="006"/>
    <s v="Fontys Hogeschool Pedagogiek"/>
    <s v="006"/>
    <s v="Fontys Hogeschool Pedagogiek"/>
    <n v="11.33"/>
  </r>
  <r>
    <x v="8"/>
    <s v="F0.13"/>
    <s v="Spreekkamer"/>
    <n v="9.69"/>
    <s v="83"/>
    <s v="Vergaderruimte"/>
    <s v="G32"/>
    <x v="3"/>
    <s v="007"/>
    <s v="Fontys Lerarenopleiding Tilburg"/>
    <s v="007"/>
    <s v="Fontys Lerarenopleiding Tilburg"/>
    <n v="57.19"/>
  </r>
  <r>
    <x v="8"/>
    <s v="F0.13"/>
    <s v="Spreekkamer"/>
    <n v="9.69"/>
    <s v="83"/>
    <s v="Vergaderruimte"/>
    <s v="G32"/>
    <x v="3"/>
    <s v="013"/>
    <s v="Fontys Opleidingscentrum Speciale Onderwijszorg"/>
    <s v="013"/>
    <s v="Fontys Opleidingscentrum Speciale Onderwijszorg"/>
    <n v="4.18"/>
  </r>
  <r>
    <x v="8"/>
    <s v="F0.13"/>
    <s v="Spreekkamer"/>
    <n v="9.69"/>
    <s v="83"/>
    <s v="Vergaderruimte"/>
    <s v="G32"/>
    <x v="3"/>
    <s v="048"/>
    <s v="Fontys Hogeschool Bedrijfsmanagement, Educatie en Techniek"/>
    <s v="048"/>
    <s v="Fontys Hogeschool Bedrijfsmanagement, Educatie en Techniek"/>
    <n v="2.6"/>
  </r>
  <r>
    <x v="8"/>
    <s v="F0.13"/>
    <s v="Spreekkamer"/>
    <n v="9.69"/>
    <s v="83"/>
    <s v="Vergaderruimte"/>
    <s v="G32"/>
    <x v="3"/>
    <s v="058"/>
    <s v="Fontys Hogeschool Kind &amp; Educatie"/>
    <s v="058"/>
    <s v="Fontys Hogeschool Kind &amp; Educatie"/>
    <n v="8.67"/>
  </r>
  <r>
    <x v="8"/>
    <s v="F0.13"/>
    <s v="Spreekkamer"/>
    <n v="9.69"/>
    <s v="83"/>
    <s v="Vergaderruimte"/>
    <s v="G32"/>
    <x v="3"/>
    <s v="Manco"/>
    <s v=""/>
    <s v="G32"/>
    <s v="Flex (ratio studenten)"/>
    <n v="3.61"/>
  </r>
  <r>
    <x v="8"/>
    <s v="F0.14"/>
    <s v="Spreekkamer"/>
    <n v="10.63"/>
    <s v="83"/>
    <s v="Vergaderruimte"/>
    <s v="G32"/>
    <x v="3"/>
    <s v="002"/>
    <s v="Fontys Hogeschool Mens en Gezondheid"/>
    <s v="002"/>
    <s v="Fontys Hogeschool Mens en Gezondheid"/>
    <n v="3.96"/>
  </r>
  <r>
    <x v="8"/>
    <s v="F0.14"/>
    <s v="Spreekkamer"/>
    <n v="10.63"/>
    <s v="83"/>
    <s v="Vergaderruimte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0.14"/>
    <s v="Spreekkamer"/>
    <n v="10.63"/>
    <s v="83"/>
    <s v="Vergaderruimte"/>
    <s v="G32"/>
    <x v="3"/>
    <s v="006"/>
    <s v="Fontys Hogeschool Pedagogiek"/>
    <s v="006"/>
    <s v="Fontys Hogeschool Pedagogiek"/>
    <n v="11.33"/>
  </r>
  <r>
    <x v="8"/>
    <s v="F0.14"/>
    <s v="Spreekkamer"/>
    <n v="10.63"/>
    <s v="83"/>
    <s v="Vergaderruimte"/>
    <s v="G32"/>
    <x v="3"/>
    <s v="007"/>
    <s v="Fontys Lerarenopleiding Tilburg"/>
    <s v="007"/>
    <s v="Fontys Lerarenopleiding Tilburg"/>
    <n v="57.19"/>
  </r>
  <r>
    <x v="8"/>
    <s v="F0.14"/>
    <s v="Spreekkamer"/>
    <n v="10.63"/>
    <s v="83"/>
    <s v="Vergaderruimte"/>
    <s v="G32"/>
    <x v="3"/>
    <s v="013"/>
    <s v="Fontys Opleidingscentrum Speciale Onderwijszorg"/>
    <s v="013"/>
    <s v="Fontys Opleidingscentrum Speciale Onderwijszorg"/>
    <n v="4.18"/>
  </r>
  <r>
    <x v="8"/>
    <s v="F0.14"/>
    <s v="Spreekkamer"/>
    <n v="10.63"/>
    <s v="83"/>
    <s v="Vergaderruimte"/>
    <s v="G32"/>
    <x v="3"/>
    <s v="048"/>
    <s v="Fontys Hogeschool Bedrijfsmanagement, Educatie en Techniek"/>
    <s v="048"/>
    <s v="Fontys Hogeschool Bedrijfsmanagement, Educatie en Techniek"/>
    <n v="2.6"/>
  </r>
  <r>
    <x v="8"/>
    <s v="F0.14"/>
    <s v="Spreekkamer"/>
    <n v="10.63"/>
    <s v="83"/>
    <s v="Vergaderruimte"/>
    <s v="G32"/>
    <x v="3"/>
    <s v="058"/>
    <s v="Fontys Hogeschool Kind &amp; Educatie"/>
    <s v="058"/>
    <s v="Fontys Hogeschool Kind &amp; Educatie"/>
    <n v="8.67"/>
  </r>
  <r>
    <x v="8"/>
    <s v="F0.14"/>
    <s v="Spreekkamer"/>
    <n v="10.63"/>
    <s v="83"/>
    <s v="Vergaderruimte"/>
    <s v="G32"/>
    <x v="3"/>
    <s v="Manco"/>
    <s v=""/>
    <s v="G32"/>
    <s v="Flex (ratio studenten)"/>
    <n v="3.61"/>
  </r>
  <r>
    <x v="8"/>
    <s v="F0.50"/>
    <s v="Gang"/>
    <n v="139.16"/>
    <s v="45"/>
    <s v="Gang"/>
    <s v="000"/>
    <x v="2"/>
    <s v="0"/>
    <s v=""/>
    <s v="000"/>
    <s v="Fontys"/>
    <n v="100"/>
  </r>
  <r>
    <x v="8"/>
    <s v="F0.51"/>
    <s v="Gang"/>
    <n v="136.87"/>
    <s v="45"/>
    <s v="Gang"/>
    <s v="000"/>
    <x v="2"/>
    <s v="0"/>
    <s v=""/>
    <s v="000"/>
    <s v="Fontys"/>
    <n v="100"/>
  </r>
  <r>
    <x v="8"/>
    <s v="F0.52"/>
    <s v="Gang"/>
    <n v="147.74"/>
    <s v="45"/>
    <s v="Gang"/>
    <s v="000"/>
    <x v="2"/>
    <s v="0"/>
    <s v=""/>
    <s v="000"/>
    <s v="Fontys"/>
    <n v="100"/>
  </r>
  <r>
    <x v="8"/>
    <s v="F0.53"/>
    <s v="Gang"/>
    <n v="209.64"/>
    <s v="45"/>
    <s v="Gang"/>
    <s v="000"/>
    <x v="2"/>
    <s v="0"/>
    <s v=""/>
    <s v="000"/>
    <s v="Fontys"/>
    <n v="100"/>
  </r>
  <r>
    <x v="8"/>
    <s v="F0.54"/>
    <s v="Gang"/>
    <n v="48.25"/>
    <s v="45"/>
    <s v="Gang"/>
    <s v="000"/>
    <x v="2"/>
    <s v="0"/>
    <s v=""/>
    <s v="000"/>
    <s v="Fontys"/>
    <n v="100"/>
  </r>
  <r>
    <x v="8"/>
    <s v="F0.54A"/>
    <s v="Techniek CV"/>
    <n v="4.45"/>
    <s v="30"/>
    <s v="Cv/Lbh"/>
    <s v="R30"/>
    <x v="1"/>
    <s v="R30"/>
    <s v="Gebouw"/>
    <s v="R30"/>
    <s v="Gebouw"/>
    <n v="100"/>
  </r>
  <r>
    <x v="8"/>
    <s v="F0.55"/>
    <s v="Lift"/>
    <n v="2.98"/>
    <s v="41"/>
    <s v="Lift"/>
    <s v="000"/>
    <x v="2"/>
    <s v="0"/>
    <s v=""/>
    <s v="000"/>
    <s v="Fontys"/>
    <n v="100"/>
  </r>
  <r>
    <x v="8"/>
    <s v="F1.01"/>
    <s v="Mediatheek"/>
    <n v="462.07"/>
    <s v="93"/>
    <s v="Mediatheek"/>
    <s v="G32"/>
    <x v="3"/>
    <s v="002"/>
    <s v="Fontys Hogeschool Mens en Gezondheid"/>
    <s v="002"/>
    <s v="Fontys Hogeschool Mens en Gezondheid"/>
    <n v="3.96"/>
  </r>
  <r>
    <x v="8"/>
    <s v="F1.01"/>
    <s v="Mediatheek"/>
    <n v="462.07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1"/>
    <s v="Mediatheek"/>
    <n v="462.07"/>
    <s v="93"/>
    <s v="Mediatheek"/>
    <s v="G32"/>
    <x v="3"/>
    <s v="006"/>
    <s v="Fontys Hogeschool Pedagogiek"/>
    <s v="006"/>
    <s v="Fontys Hogeschool Pedagogiek"/>
    <n v="11.33"/>
  </r>
  <r>
    <x v="8"/>
    <s v="F1.01"/>
    <s v="Mediatheek"/>
    <n v="462.07"/>
    <s v="93"/>
    <s v="Mediatheek"/>
    <s v="G32"/>
    <x v="3"/>
    <s v="007"/>
    <s v="Fontys Lerarenopleiding Tilburg"/>
    <s v="007"/>
    <s v="Fontys Lerarenopleiding Tilburg"/>
    <n v="57.19"/>
  </r>
  <r>
    <x v="8"/>
    <s v="F1.01"/>
    <s v="Mediatheek"/>
    <n v="462.07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1.01"/>
    <s v="Mediatheek"/>
    <n v="462.07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1.01"/>
    <s v="Mediatheek"/>
    <n v="462.07"/>
    <s v="93"/>
    <s v="Mediatheek"/>
    <s v="G32"/>
    <x v="3"/>
    <s v="058"/>
    <s v="Fontys Hogeschool Kind &amp; Educatie"/>
    <s v="058"/>
    <s v="Fontys Hogeschool Kind &amp; Educatie"/>
    <n v="8.67"/>
  </r>
  <r>
    <x v="8"/>
    <s v="F1.01"/>
    <s v="Mediatheek"/>
    <n v="462.07"/>
    <s v="93"/>
    <s v="Mediatheek"/>
    <s v="G32"/>
    <x v="3"/>
    <s v="Manco"/>
    <s v=""/>
    <s v="G32"/>
    <s v="Flex (ratio studenten)"/>
    <n v="3.61"/>
  </r>
  <r>
    <x v="8"/>
    <s v="F1.02"/>
    <s v="Patchkast"/>
    <n v="4.17"/>
    <s v="30"/>
    <s v="Data/Tel"/>
    <s v="063"/>
    <x v="12"/>
    <s v="063"/>
    <s v="Dienst IT"/>
    <s v="063"/>
    <s v="Dienst IT"/>
    <n v="100"/>
  </r>
  <r>
    <x v="8"/>
    <s v="F1.03"/>
    <s v="Kantoor"/>
    <n v="20.64"/>
    <s v="81"/>
    <s v="Kantoor"/>
    <s v="G32"/>
    <x v="3"/>
    <s v="002"/>
    <s v="Fontys Hogeschool Mens en Gezondheid"/>
    <s v="002"/>
    <s v="Fontys Hogeschool Mens en Gezondheid"/>
    <n v="3.96"/>
  </r>
  <r>
    <x v="8"/>
    <s v="F1.03"/>
    <s v="Kantoor"/>
    <n v="20.64"/>
    <s v="81"/>
    <s v="Kantoor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3"/>
    <s v="Kantoor"/>
    <n v="20.64"/>
    <s v="81"/>
    <s v="Kantoor"/>
    <s v="G32"/>
    <x v="3"/>
    <s v="006"/>
    <s v="Fontys Hogeschool Pedagogiek"/>
    <s v="006"/>
    <s v="Fontys Hogeschool Pedagogiek"/>
    <n v="11.33"/>
  </r>
  <r>
    <x v="8"/>
    <s v="F1.03"/>
    <s v="Kantoor"/>
    <n v="20.64"/>
    <s v="81"/>
    <s v="Kantoor"/>
    <s v="G32"/>
    <x v="3"/>
    <s v="007"/>
    <s v="Fontys Lerarenopleiding Tilburg"/>
    <s v="007"/>
    <s v="Fontys Lerarenopleiding Tilburg"/>
    <n v="57.19"/>
  </r>
  <r>
    <x v="8"/>
    <s v="F1.03"/>
    <s v="Kantoor"/>
    <n v="20.64"/>
    <s v="81"/>
    <s v="Kantoor"/>
    <s v="G32"/>
    <x v="3"/>
    <s v="013"/>
    <s v="Fontys Opleidingscentrum Speciale Onderwijszorg"/>
    <s v="013"/>
    <s v="Fontys Opleidingscentrum Speciale Onderwijszorg"/>
    <n v="4.18"/>
  </r>
  <r>
    <x v="8"/>
    <s v="F1.03"/>
    <s v="Kantoor"/>
    <n v="20.64"/>
    <s v="81"/>
    <s v="Kantoor"/>
    <s v="G32"/>
    <x v="3"/>
    <s v="048"/>
    <s v="Fontys Hogeschool Bedrijfsmanagement, Educatie en Techniek"/>
    <s v="048"/>
    <s v="Fontys Hogeschool Bedrijfsmanagement, Educatie en Techniek"/>
    <n v="2.6"/>
  </r>
  <r>
    <x v="8"/>
    <s v="F1.03"/>
    <s v="Kantoor"/>
    <n v="20.64"/>
    <s v="81"/>
    <s v="Kantoor"/>
    <s v="G32"/>
    <x v="3"/>
    <s v="058"/>
    <s v="Fontys Hogeschool Kind &amp; Educatie"/>
    <s v="058"/>
    <s v="Fontys Hogeschool Kind &amp; Educatie"/>
    <n v="8.67"/>
  </r>
  <r>
    <x v="8"/>
    <s v="F1.03"/>
    <s v="Kantoor"/>
    <n v="20.64"/>
    <s v="81"/>
    <s v="Kantoor"/>
    <s v="G32"/>
    <x v="3"/>
    <s v="Manco"/>
    <s v=""/>
    <s v="G32"/>
    <s v="Flex (ratio studenten)"/>
    <n v="3.61"/>
  </r>
  <r>
    <x v="8"/>
    <s v="F1.04"/>
    <s v="Presentatieruimte"/>
    <n v="15.42"/>
    <s v="93"/>
    <s v="Mediatheek"/>
    <s v="G32"/>
    <x v="3"/>
    <s v="002"/>
    <s v="Fontys Hogeschool Mens en Gezondheid"/>
    <s v="002"/>
    <s v="Fontys Hogeschool Mens en Gezondheid"/>
    <n v="3.96"/>
  </r>
  <r>
    <x v="8"/>
    <s v="F1.04"/>
    <s v="Presentatieruimte"/>
    <n v="15.42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4"/>
    <s v="Presentatieruimte"/>
    <n v="15.42"/>
    <s v="93"/>
    <s v="Mediatheek"/>
    <s v="G32"/>
    <x v="3"/>
    <s v="006"/>
    <s v="Fontys Hogeschool Pedagogiek"/>
    <s v="006"/>
    <s v="Fontys Hogeschool Pedagogiek"/>
    <n v="11.33"/>
  </r>
  <r>
    <x v="8"/>
    <s v="F1.04"/>
    <s v="Presentatieruimte"/>
    <n v="15.42"/>
    <s v="93"/>
    <s v="Mediatheek"/>
    <s v="G32"/>
    <x v="3"/>
    <s v="007"/>
    <s v="Fontys Lerarenopleiding Tilburg"/>
    <s v="007"/>
    <s v="Fontys Lerarenopleiding Tilburg"/>
    <n v="57.19"/>
  </r>
  <r>
    <x v="8"/>
    <s v="F1.04"/>
    <s v="Presentatieruimte"/>
    <n v="15.42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1.04"/>
    <s v="Presentatieruimte"/>
    <n v="15.42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1.04"/>
    <s v="Presentatieruimte"/>
    <n v="15.42"/>
    <s v="93"/>
    <s v="Mediatheek"/>
    <s v="G32"/>
    <x v="3"/>
    <s v="058"/>
    <s v="Fontys Hogeschool Kind &amp; Educatie"/>
    <s v="058"/>
    <s v="Fontys Hogeschool Kind &amp; Educatie"/>
    <n v="8.67"/>
  </r>
  <r>
    <x v="8"/>
    <s v="F1.04"/>
    <s v="Presentatieruimte"/>
    <n v="15.42"/>
    <s v="93"/>
    <s v="Mediatheek"/>
    <s v="G32"/>
    <x v="3"/>
    <s v="Manco"/>
    <s v=""/>
    <s v="G32"/>
    <s v="Flex (ratio studenten)"/>
    <n v="3.61"/>
  </r>
  <r>
    <x v="8"/>
    <s v="F1.05"/>
    <s v="Groepsruimte"/>
    <n v="24.3"/>
    <s v="93"/>
    <s v="Mediatheek"/>
    <s v="G32"/>
    <x v="3"/>
    <s v="002"/>
    <s v="Fontys Hogeschool Mens en Gezondheid"/>
    <s v="002"/>
    <s v="Fontys Hogeschool Mens en Gezondheid"/>
    <n v="3.96"/>
  </r>
  <r>
    <x v="8"/>
    <s v="F1.05"/>
    <s v="Groepsruimte"/>
    <n v="24.3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5"/>
    <s v="Groepsruimte"/>
    <n v="24.3"/>
    <s v="93"/>
    <s v="Mediatheek"/>
    <s v="G32"/>
    <x v="3"/>
    <s v="006"/>
    <s v="Fontys Hogeschool Pedagogiek"/>
    <s v="006"/>
    <s v="Fontys Hogeschool Pedagogiek"/>
    <n v="11.33"/>
  </r>
  <r>
    <x v="8"/>
    <s v="F1.05"/>
    <s v="Groepsruimte"/>
    <n v="24.3"/>
    <s v="93"/>
    <s v="Mediatheek"/>
    <s v="G32"/>
    <x v="3"/>
    <s v="007"/>
    <s v="Fontys Lerarenopleiding Tilburg"/>
    <s v="007"/>
    <s v="Fontys Lerarenopleiding Tilburg"/>
    <n v="57.19"/>
  </r>
  <r>
    <x v="8"/>
    <s v="F1.05"/>
    <s v="Groepsruimte"/>
    <n v="24.3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1.05"/>
    <s v="Groepsruimte"/>
    <n v="24.3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1.05"/>
    <s v="Groepsruimte"/>
    <n v="24.3"/>
    <s v="93"/>
    <s v="Mediatheek"/>
    <s v="G32"/>
    <x v="3"/>
    <s v="058"/>
    <s v="Fontys Hogeschool Kind &amp; Educatie"/>
    <s v="058"/>
    <s v="Fontys Hogeschool Kind &amp; Educatie"/>
    <n v="8.67"/>
  </r>
  <r>
    <x v="8"/>
    <s v="F1.05"/>
    <s v="Groepsruimte"/>
    <n v="24.3"/>
    <s v="93"/>
    <s v="Mediatheek"/>
    <s v="G32"/>
    <x v="3"/>
    <s v="Manco"/>
    <s v=""/>
    <s v="G32"/>
    <s v="Flex (ratio studenten)"/>
    <n v="3.61"/>
  </r>
  <r>
    <x v="8"/>
    <s v="F1.06"/>
    <s v="Groepsruimte"/>
    <n v="16.61"/>
    <s v="93"/>
    <s v="Mediatheek"/>
    <s v="G32"/>
    <x v="3"/>
    <s v="002"/>
    <s v="Fontys Hogeschool Mens en Gezondheid"/>
    <s v="002"/>
    <s v="Fontys Hogeschool Mens en Gezondheid"/>
    <n v="3.96"/>
  </r>
  <r>
    <x v="8"/>
    <s v="F1.06"/>
    <s v="Groepsruimte"/>
    <n v="16.61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6"/>
    <s v="Groepsruimte"/>
    <n v="16.61"/>
    <s v="93"/>
    <s v="Mediatheek"/>
    <s v="G32"/>
    <x v="3"/>
    <s v="006"/>
    <s v="Fontys Hogeschool Pedagogiek"/>
    <s v="006"/>
    <s v="Fontys Hogeschool Pedagogiek"/>
    <n v="11.33"/>
  </r>
  <r>
    <x v="8"/>
    <s v="F1.06"/>
    <s v="Groepsruimte"/>
    <n v="16.61"/>
    <s v="93"/>
    <s v="Mediatheek"/>
    <s v="G32"/>
    <x v="3"/>
    <s v="007"/>
    <s v="Fontys Lerarenopleiding Tilburg"/>
    <s v="007"/>
    <s v="Fontys Lerarenopleiding Tilburg"/>
    <n v="57.19"/>
  </r>
  <r>
    <x v="8"/>
    <s v="F1.06"/>
    <s v="Groepsruimte"/>
    <n v="16.61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1.06"/>
    <s v="Groepsruimte"/>
    <n v="16.61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1.06"/>
    <s v="Groepsruimte"/>
    <n v="16.61"/>
    <s v="93"/>
    <s v="Mediatheek"/>
    <s v="G32"/>
    <x v="3"/>
    <s v="058"/>
    <s v="Fontys Hogeschool Kind &amp; Educatie"/>
    <s v="058"/>
    <s v="Fontys Hogeschool Kind &amp; Educatie"/>
    <n v="8.67"/>
  </r>
  <r>
    <x v="8"/>
    <s v="F1.06"/>
    <s v="Groepsruimte"/>
    <n v="16.61"/>
    <s v="93"/>
    <s v="Mediatheek"/>
    <s v="G32"/>
    <x v="3"/>
    <s v="Manco"/>
    <s v=""/>
    <s v="G32"/>
    <s v="Flex (ratio studenten)"/>
    <n v="3.61"/>
  </r>
  <r>
    <x v="8"/>
    <s v="F1.07"/>
    <s v="Groepsruimte"/>
    <n v="16.14"/>
    <s v="93"/>
    <s v="Mediatheek"/>
    <s v="G32"/>
    <x v="3"/>
    <s v="002"/>
    <s v="Fontys Hogeschool Mens en Gezondheid"/>
    <s v="002"/>
    <s v="Fontys Hogeschool Mens en Gezondheid"/>
    <n v="3.96"/>
  </r>
  <r>
    <x v="8"/>
    <s v="F1.07"/>
    <s v="Groepsruimte"/>
    <n v="16.14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7"/>
    <s v="Groepsruimte"/>
    <n v="16.14"/>
    <s v="93"/>
    <s v="Mediatheek"/>
    <s v="G32"/>
    <x v="3"/>
    <s v="006"/>
    <s v="Fontys Hogeschool Pedagogiek"/>
    <s v="006"/>
    <s v="Fontys Hogeschool Pedagogiek"/>
    <n v="11.33"/>
  </r>
  <r>
    <x v="8"/>
    <s v="F1.07"/>
    <s v="Groepsruimte"/>
    <n v="16.14"/>
    <s v="93"/>
    <s v="Mediatheek"/>
    <s v="G32"/>
    <x v="3"/>
    <s v="007"/>
    <s v="Fontys Lerarenopleiding Tilburg"/>
    <s v="007"/>
    <s v="Fontys Lerarenopleiding Tilburg"/>
    <n v="57.19"/>
  </r>
  <r>
    <x v="8"/>
    <s v="F1.07"/>
    <s v="Groepsruimte"/>
    <n v="16.14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1.07"/>
    <s v="Groepsruimte"/>
    <n v="16.14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1.07"/>
    <s v="Groepsruimte"/>
    <n v="16.14"/>
    <s v="93"/>
    <s v="Mediatheek"/>
    <s v="G32"/>
    <x v="3"/>
    <s v="058"/>
    <s v="Fontys Hogeschool Kind &amp; Educatie"/>
    <s v="058"/>
    <s v="Fontys Hogeschool Kind &amp; Educatie"/>
    <n v="8.67"/>
  </r>
  <r>
    <x v="8"/>
    <s v="F1.07"/>
    <s v="Groepsruimte"/>
    <n v="16.14"/>
    <s v="93"/>
    <s v="Mediatheek"/>
    <s v="G32"/>
    <x v="3"/>
    <s v="Manco"/>
    <s v=""/>
    <s v="G32"/>
    <s v="Flex (ratio studenten)"/>
    <n v="3.61"/>
  </r>
  <r>
    <x v="8"/>
    <s v="F1.08"/>
    <s v="Workshopruimte"/>
    <n v="140.43"/>
    <s v="93"/>
    <s v="Mediatheek"/>
    <s v="G32"/>
    <x v="3"/>
    <s v="002"/>
    <s v="Fontys Hogeschool Mens en Gezondheid"/>
    <s v="002"/>
    <s v="Fontys Hogeschool Mens en Gezondheid"/>
    <n v="3.96"/>
  </r>
  <r>
    <x v="8"/>
    <s v="F1.08"/>
    <s v="Workshopruimte"/>
    <n v="140.43"/>
    <s v="93"/>
    <s v="Mediatheek"/>
    <s v="G32"/>
    <x v="3"/>
    <s v="003"/>
    <s v="Fontys Hogeschool Human Research Management en Psychologie"/>
    <s v="003"/>
    <s v="Fontys Hogeschool Human Research Management en Psychologie"/>
    <n v="8.4600000000000009"/>
  </r>
  <r>
    <x v="8"/>
    <s v="F1.08"/>
    <s v="Workshopruimte"/>
    <n v="140.43"/>
    <s v="93"/>
    <s v="Mediatheek"/>
    <s v="G32"/>
    <x v="3"/>
    <s v="006"/>
    <s v="Fontys Hogeschool Pedagogiek"/>
    <s v="006"/>
    <s v="Fontys Hogeschool Pedagogiek"/>
    <n v="11.33"/>
  </r>
  <r>
    <x v="8"/>
    <s v="F1.08"/>
    <s v="Workshopruimte"/>
    <n v="140.43"/>
    <s v="93"/>
    <s v="Mediatheek"/>
    <s v="G32"/>
    <x v="3"/>
    <s v="007"/>
    <s v="Fontys Lerarenopleiding Tilburg"/>
    <s v="007"/>
    <s v="Fontys Lerarenopleiding Tilburg"/>
    <n v="57.19"/>
  </r>
  <r>
    <x v="8"/>
    <s v="F1.08"/>
    <s v="Workshopruimte"/>
    <n v="140.43"/>
    <s v="93"/>
    <s v="Mediatheek"/>
    <s v="G32"/>
    <x v="3"/>
    <s v="013"/>
    <s v="Fontys Opleidingscentrum Speciale Onderwijszorg"/>
    <s v="013"/>
    <s v="Fontys Opleidingscentrum Speciale Onderwijszorg"/>
    <n v="4.18"/>
  </r>
  <r>
    <x v="8"/>
    <s v="F1.08"/>
    <s v="Workshopruimte"/>
    <n v="140.43"/>
    <s v="93"/>
    <s v="Mediatheek"/>
    <s v="G32"/>
    <x v="3"/>
    <s v="048"/>
    <s v="Fontys Hogeschool Bedrijfsmanagement, Educatie en Techniek"/>
    <s v="048"/>
    <s v="Fontys Hogeschool Bedrijfsmanagement, Educatie en Techniek"/>
    <n v="2.6"/>
  </r>
  <r>
    <x v="8"/>
    <s v="F1.08"/>
    <s v="Workshopruimte"/>
    <n v="140.43"/>
    <s v="93"/>
    <s v="Mediatheek"/>
    <s v="G32"/>
    <x v="3"/>
    <s v="058"/>
    <s v="Fontys Hogeschool Kind &amp; Educatie"/>
    <s v="058"/>
    <s v="Fontys Hogeschool Kind &amp; Educatie"/>
    <n v="8.67"/>
  </r>
  <r>
    <x v="8"/>
    <s v="F1.08"/>
    <s v="Workshopruimte"/>
    <n v="140.43"/>
    <s v="93"/>
    <s v="Mediatheek"/>
    <s v="G32"/>
    <x v="3"/>
    <s v="Manco"/>
    <s v=""/>
    <s v="G32"/>
    <s v="Flex (ratio studenten)"/>
    <n v="3.61"/>
  </r>
  <r>
    <x v="8"/>
    <s v="F1.50"/>
    <s v="Trappenhuis"/>
    <n v="22.01"/>
    <s v="41"/>
    <s v="Trap"/>
    <s v="000"/>
    <x v="2"/>
    <s v="0"/>
    <s v=""/>
    <s v="000"/>
    <s v="Fontys"/>
    <n v="100"/>
  </r>
  <r>
    <x v="8"/>
    <s v="F1.51"/>
    <s v="Loopbrug"/>
    <n v="10.36"/>
    <s v="45"/>
    <s v="Loopbrug"/>
    <s v="000"/>
    <x v="2"/>
    <s v="0"/>
    <s v=""/>
    <s v="000"/>
    <s v="Fontys"/>
    <n v="100"/>
  </r>
  <r>
    <x v="8"/>
    <s v="F1.52"/>
    <s v="Loopbrug"/>
    <n v="75.39"/>
    <s v="45"/>
    <s v="Loopbrug"/>
    <s v="000"/>
    <x v="2"/>
    <s v="0"/>
    <s v=""/>
    <s v="000"/>
    <s v="Fontys"/>
    <n v="100"/>
  </r>
  <r>
    <x v="8"/>
    <s v="F1.53"/>
    <s v="Lift"/>
    <n v="3.53"/>
    <s v="41"/>
    <s v="Lift"/>
    <s v="000"/>
    <x v="2"/>
    <s v="0"/>
    <s v=""/>
    <s v="000"/>
    <s v="Fontys"/>
    <n v="100"/>
  </r>
  <r>
    <x v="8"/>
    <s v="F1.54"/>
    <s v="Loopbrug"/>
    <n v="82.73"/>
    <s v="45"/>
    <s v="Loopbrug"/>
    <s v="000"/>
    <x v="2"/>
    <s v="0"/>
    <s v=""/>
    <s v="000"/>
    <s v="Fontys"/>
    <n v="100"/>
  </r>
  <r>
    <x v="8"/>
    <s v="F1.55"/>
    <s v="Loopbrug"/>
    <n v="51.25"/>
    <s v="45"/>
    <s v="Loopbrug"/>
    <s v="000"/>
    <x v="2"/>
    <s v="0"/>
    <s v=""/>
    <s v="000"/>
    <s v="Fontys"/>
    <n v="100"/>
  </r>
  <r>
    <x v="8"/>
    <s v="F1.56"/>
    <s v="Portaal"/>
    <n v="18.5"/>
    <s v="41"/>
    <s v="Trap"/>
    <s v="000"/>
    <x v="2"/>
    <s v="0"/>
    <s v=""/>
    <s v="000"/>
    <s v="Fontys"/>
    <n v="100"/>
  </r>
  <r>
    <x v="8"/>
    <s v="F1.V01"/>
    <s v="vide"/>
    <n v="128.11000000000001"/>
    <s v="10"/>
    <s v="Vide"/>
    <s v="000"/>
    <x v="2"/>
    <s v="0"/>
    <s v=""/>
    <s v="000"/>
    <s v="Fontys"/>
    <n v="100"/>
  </r>
  <r>
    <x v="8"/>
    <s v="F1.V02"/>
    <s v="vide"/>
    <n v="128.19999999999999"/>
    <s v="10"/>
    <s v="Vide"/>
    <s v="000"/>
    <x v="2"/>
    <s v="0"/>
    <s v=""/>
    <s v="000"/>
    <s v="Fontys"/>
    <n v="100"/>
  </r>
  <r>
    <x v="8"/>
    <s v="F1.V03"/>
    <s v="vide"/>
    <n v="138.59"/>
    <s v="10"/>
    <s v="Vide"/>
    <s v="000"/>
    <x v="2"/>
    <s v="0"/>
    <s v=""/>
    <s v="000"/>
    <s v="Fontys"/>
    <n v="100"/>
  </r>
  <r>
    <x v="8"/>
    <s v="F1.V04"/>
    <s v="vide"/>
    <n v="124.94"/>
    <s v="10"/>
    <s v="Vide"/>
    <s v="000"/>
    <x v="2"/>
    <s v="0"/>
    <s v=""/>
    <s v="000"/>
    <s v="Fontys"/>
    <n v="100"/>
  </r>
  <r>
    <x v="8"/>
    <s v="F1.V05"/>
    <s v="vide"/>
    <n v="43.03"/>
    <s v="10"/>
    <s v="Vide"/>
    <s v="000"/>
    <x v="2"/>
    <s v="0"/>
    <s v=""/>
    <s v="000"/>
    <s v="Fontys"/>
    <n v="100"/>
  </r>
  <r>
    <x v="8"/>
    <s v="F1.V06"/>
    <s v="Vide"/>
    <n v="13.66"/>
    <s v="10"/>
    <s v="Vide"/>
    <s v="000"/>
    <x v="2"/>
    <s v="0"/>
    <s v=""/>
    <s v="000"/>
    <s v="Fontys"/>
    <n v="100"/>
  </r>
  <r>
    <x v="8"/>
    <s v="F2.01"/>
    <s v="Leslokaal"/>
    <n v="68.16"/>
    <s v="91"/>
    <s v="Leslokaal"/>
    <s v="058"/>
    <x v="21"/>
    <s v="058"/>
    <s v="Fontys Hogeschool Kind &amp; Educatie"/>
    <s v="058"/>
    <s v="Fontys Hogeschool Kind &amp; Educatie"/>
    <n v="100"/>
  </r>
  <r>
    <x v="8"/>
    <s v="F2.02"/>
    <s v="Leslokaal"/>
    <n v="52.55"/>
    <s v="91"/>
    <s v="Leslokaal"/>
    <s v="058"/>
    <x v="21"/>
    <s v="058"/>
    <s v="Fontys Hogeschool Kind &amp; Educatie"/>
    <s v="058"/>
    <s v="Fontys Hogeschool Kind &amp; Educatie"/>
    <n v="100"/>
  </r>
  <r>
    <x v="8"/>
    <s v="F2.02a"/>
    <s v="Berging"/>
    <n v="14.4"/>
    <s v="60"/>
    <s v="Berging"/>
    <s v="058"/>
    <x v="21"/>
    <s v="058"/>
    <s v="Fontys Hogeschool Kind &amp; Educatie"/>
    <s v="058"/>
    <s v="Fontys Hogeschool Kind &amp; Educatie"/>
    <n v="100"/>
  </r>
  <r>
    <x v="8"/>
    <s v="F2.03"/>
    <s v="Parket"/>
    <n v="176.16"/>
    <s v="91"/>
    <s v="Collegezaal"/>
    <s v="G22"/>
    <x v="32"/>
    <s v="G22"/>
    <s v="Centrale Roostering"/>
    <s v="G22"/>
    <s v="Centrale Roostering"/>
    <n v="100"/>
  </r>
  <r>
    <x v="8"/>
    <s v="F2.03a"/>
    <s v="Rode collegezaal"/>
    <n v="200.74"/>
    <s v="91"/>
    <s v="Collegezaal"/>
    <s v="G22"/>
    <x v="32"/>
    <s v="G22"/>
    <s v="Centrale Roostering"/>
    <s v="G22"/>
    <s v="Centrale Roostering"/>
    <n v="100"/>
  </r>
  <r>
    <x v="8"/>
    <s v="F2.04"/>
    <s v="Blauwe collegezaal"/>
    <n v="166.8"/>
    <s v="91"/>
    <s v="Collegezaal"/>
    <s v="G22"/>
    <x v="32"/>
    <s v="G22"/>
    <s v="Centrale Roostering"/>
    <s v="G22"/>
    <s v="Centrale Roostering"/>
    <n v="100"/>
  </r>
  <r>
    <x v="8"/>
    <s v="F2.50"/>
    <s v="Gang"/>
    <n v="79.290000000000006"/>
    <s v="45"/>
    <s v="Gang"/>
    <s v="000"/>
    <x v="2"/>
    <s v="0"/>
    <s v=""/>
    <s v="000"/>
    <s v="Fontys"/>
    <n v="100"/>
  </r>
  <r>
    <x v="8"/>
    <s v="F2.51"/>
    <s v="Gang"/>
    <n v="77.94"/>
    <s v="45"/>
    <s v="Gang"/>
    <s v="000"/>
    <x v="2"/>
    <s v="0"/>
    <s v=""/>
    <s v="000"/>
    <s v="Fontys"/>
    <n v="100"/>
  </r>
  <r>
    <x v="8"/>
    <s v="F2.52"/>
    <s v="Trappenhuis"/>
    <n v="59.55"/>
    <s v="41"/>
    <s v="Trap"/>
    <s v="000"/>
    <x v="2"/>
    <s v="0"/>
    <s v=""/>
    <s v="000"/>
    <s v="Fontys"/>
    <n v="100"/>
  </r>
  <r>
    <x v="8"/>
    <s v="F2.53"/>
    <s v="Lift"/>
    <n v="3.11"/>
    <s v="41"/>
    <s v="Lift"/>
    <s v="000"/>
    <x v="2"/>
    <s v="0"/>
    <s v=""/>
    <s v="000"/>
    <s v="Fontys"/>
    <n v="100"/>
  </r>
  <r>
    <x v="8"/>
    <s v="F2.54"/>
    <s v="Gang"/>
    <n v="47.72"/>
    <s v="45"/>
    <s v="Gang"/>
    <s v="000"/>
    <x v="2"/>
    <s v="0"/>
    <s v=""/>
    <s v="000"/>
    <s v="Fontys"/>
    <n v="100"/>
  </r>
  <r>
    <x v="8"/>
    <s v="F2.55"/>
    <s v="Gang"/>
    <n v="10.52"/>
    <s v="45"/>
    <s v="Gang"/>
    <s v="000"/>
    <x v="2"/>
    <s v="0"/>
    <s v=""/>
    <s v="000"/>
    <s v="Fontys"/>
    <n v="100"/>
  </r>
  <r>
    <x v="8"/>
    <s v="F2.V01"/>
    <s v="vide"/>
    <n v="128.63999999999999"/>
    <s v="10"/>
    <s v="Vide"/>
    <s v="000"/>
    <x v="2"/>
    <s v="0"/>
    <s v=""/>
    <s v="000"/>
    <s v="Fontys"/>
    <n v="100"/>
  </r>
  <r>
    <x v="8"/>
    <s v="F2.V02"/>
    <s v="vide"/>
    <n v="128.84"/>
    <s v="10"/>
    <s v="Vide"/>
    <s v="000"/>
    <x v="2"/>
    <s v="0"/>
    <s v=""/>
    <s v="000"/>
    <s v="Fontys"/>
    <n v="100"/>
  </r>
  <r>
    <x v="8"/>
    <s v="F2.V03"/>
    <s v="vide"/>
    <n v="134.74"/>
    <s v="10"/>
    <s v="Vide"/>
    <s v="000"/>
    <x v="2"/>
    <s v="0"/>
    <s v=""/>
    <s v="000"/>
    <s v="Fontys"/>
    <n v="100"/>
  </r>
  <r>
    <x v="8"/>
    <s v="F2.V04"/>
    <s v="vide"/>
    <n v="125.07"/>
    <s v="10"/>
    <s v="Vide"/>
    <s v="000"/>
    <x v="2"/>
    <s v="0"/>
    <s v=""/>
    <s v="000"/>
    <s v="Fontys"/>
    <n v="100"/>
  </r>
  <r>
    <x v="8"/>
    <s v="F2.V05"/>
    <s v="vide"/>
    <n v="42.4"/>
    <s v="10"/>
    <s v="Vide"/>
    <s v="000"/>
    <x v="2"/>
    <s v="0"/>
    <s v=""/>
    <s v="000"/>
    <s v="Fontys"/>
    <n v="100"/>
  </r>
  <r>
    <x v="8"/>
    <s v="F3.01"/>
    <s v="Trap"/>
    <n v="44.39"/>
    <s v="41"/>
    <s v="Trap"/>
    <s v="000"/>
    <x v="2"/>
    <s v="0"/>
    <s v=""/>
    <s v="000"/>
    <s v="Fontys"/>
    <n v="100"/>
  </r>
  <r>
    <x v="8"/>
    <s v="F3.04"/>
    <s v="Techniek"/>
    <n v="69.400000000000006"/>
    <s v="30"/>
    <s v="Cv/Lbh"/>
    <s v="R30"/>
    <x v="1"/>
    <s v="R30"/>
    <s v="Gebouw"/>
    <s v="R30"/>
    <s v="Gebouw"/>
    <n v="100"/>
  </r>
  <r>
    <x v="8"/>
    <s v="F3.05"/>
    <s v="Techniek"/>
    <n v="209.59"/>
    <s v="30"/>
    <s v="Cv/Lbh"/>
    <s v="R30"/>
    <x v="1"/>
    <s v="R30"/>
    <s v="Gebouw"/>
    <s v="R30"/>
    <s v="Gebouw"/>
    <n v="100"/>
  </r>
  <r>
    <x v="8"/>
    <s v="F3.53"/>
    <s v="Lift"/>
    <n v="3.59"/>
    <s v="41"/>
    <s v="Lift"/>
    <s v="000"/>
    <x v="2"/>
    <s v="0"/>
    <s v=""/>
    <s v="000"/>
    <s v="Fontys"/>
    <n v="100"/>
  </r>
  <r>
    <x v="8"/>
    <s v="F4.01"/>
    <s v="Portaal"/>
    <n v="35.15"/>
    <s v="45"/>
    <s v="Portaal"/>
    <s v="000"/>
    <x v="2"/>
    <s v="0"/>
    <s v=""/>
    <s v="000"/>
    <s v="Fontys"/>
    <n v="100"/>
  </r>
  <r>
    <x v="8"/>
    <s v="F4.02"/>
    <s v="machinekamer lift"/>
    <n v="3.72"/>
    <s v="30"/>
    <s v="Installatie"/>
    <s v="R30"/>
    <x v="1"/>
    <s v="R30"/>
    <s v="Gebouw"/>
    <s v="R30"/>
    <s v="Gebouw"/>
    <n v="100"/>
  </r>
  <r>
    <x v="8"/>
    <s v="F4.03"/>
    <s v="Trap"/>
    <n v="4.9400000000000004"/>
    <s v="41"/>
    <s v="Trap"/>
    <s v="000"/>
    <x v="2"/>
    <s v="0"/>
    <s v=""/>
    <s v="000"/>
    <s v="Fontys"/>
    <n v="100"/>
  </r>
  <r>
    <x v="8"/>
    <s v="F4.04"/>
    <s v="Machinekamer lift"/>
    <n v="3.57"/>
    <s v="30"/>
    <s v="Installatie"/>
    <s v="R30"/>
    <x v="1"/>
    <s v="R30"/>
    <s v="Gebouw"/>
    <s v="R30"/>
    <s v="Gebouw"/>
    <n v="100"/>
  </r>
  <r>
    <x v="8"/>
    <s v="F5.03"/>
    <s v="Machinekamer lift"/>
    <n v="7.43"/>
    <s v="30"/>
    <s v="Installatie"/>
    <s v="R30"/>
    <x v="1"/>
    <s v="R30"/>
    <s v="Gebouw"/>
    <s v="R30"/>
    <s v="Gebouw"/>
    <n v="100"/>
  </r>
  <r>
    <x v="8"/>
    <s v="KAS"/>
    <s v="Plantenkas"/>
    <n v="159.94999999999999"/>
    <s v="92"/>
    <s v="Speciaal"/>
    <s v="007"/>
    <x v="26"/>
    <s v="007"/>
    <s v="Fontys Lerarenopleiding Tilburg"/>
    <s v="007"/>
    <s v="Fontys Lerarenopleiding Tilburg"/>
    <n v="50"/>
  </r>
  <r>
    <x v="8"/>
    <s v="KAS"/>
    <s v="Plantenkas"/>
    <n v="159.94999999999999"/>
    <s v="92"/>
    <s v="Speciaal"/>
    <s v="007"/>
    <x v="26"/>
    <s v="R00"/>
    <s v="Resterende ruimten"/>
    <s v="R10"/>
    <s v="Niet verhuurbaar"/>
    <n v="50"/>
  </r>
  <r>
    <x v="9"/>
    <s v="0.01"/>
    <s v="Entree"/>
    <n v="8.86"/>
    <s v="45"/>
    <s v="Entree"/>
    <s v="000"/>
    <x v="2"/>
    <s v="0"/>
    <s v=""/>
    <s v="000"/>
    <s v="Fontys"/>
    <n v="100"/>
  </r>
  <r>
    <x v="9"/>
    <s v="0.02"/>
    <s v="Gang"/>
    <n v="47.49"/>
    <s v="45"/>
    <s v="Gang"/>
    <s v="000"/>
    <x v="2"/>
    <s v="0"/>
    <s v=""/>
    <s v="000"/>
    <s v="Fontys"/>
    <n v="100"/>
  </r>
  <r>
    <x v="9"/>
    <s v="0.03"/>
    <s v="Receptie/Servicecentrum"/>
    <n v="16.55"/>
    <s v="81"/>
    <s v="Werkruimte"/>
    <s v="G11"/>
    <x v="31"/>
    <s v="G11"/>
    <s v="Publieke ruimten"/>
    <s v="G11"/>
    <s v="Publieke ruimten"/>
    <n v="100"/>
  </r>
  <r>
    <x v="9"/>
    <s v="0.04"/>
    <s v="Kantoor"/>
    <n v="25.9"/>
    <s v="81"/>
    <s v="Kantoor"/>
    <s v="062"/>
    <x v="5"/>
    <s v="062"/>
    <s v="Dienst Huisvesting en Facilitaire zaken"/>
    <s v="062"/>
    <s v="Dienst Huisvesting en Facilitaire zaken"/>
    <n v="100"/>
  </r>
  <r>
    <x v="9"/>
    <s v="0.05"/>
    <s v="Spreekkamer"/>
    <n v="17.3"/>
    <s v="83"/>
    <s v="Vergaderruimte"/>
    <s v="G22"/>
    <x v="32"/>
    <s v="G22"/>
    <s v="Centrale Roostering"/>
    <s v="G22"/>
    <s v="Centrale Roostering"/>
    <n v="100"/>
  </r>
  <r>
    <x v="9"/>
    <s v="0.06"/>
    <s v="Gang"/>
    <n v="47.97"/>
    <s v="45"/>
    <s v="Gang"/>
    <s v="000"/>
    <x v="2"/>
    <s v="0"/>
    <s v=""/>
    <s v="000"/>
    <s v="Fontys"/>
    <n v="100"/>
  </r>
  <r>
    <x v="9"/>
    <s v="0.07"/>
    <s v="Spreek/Vergaderruimte"/>
    <n v="28"/>
    <s v="83"/>
    <s v="Vergaderruimte"/>
    <s v="G22"/>
    <x v="32"/>
    <s v="G22"/>
    <s v="Centrale Roostering"/>
    <s v="G22"/>
    <s v="Centrale Roostering"/>
    <n v="100"/>
  </r>
  <r>
    <x v="9"/>
    <s v="0.08"/>
    <s v="Spreek/Vergaderruimte"/>
    <n v="28.08"/>
    <s v="83"/>
    <s v="Vergaderruimte"/>
    <s v="G22"/>
    <x v="32"/>
    <s v="G22"/>
    <s v="Centrale Roostering"/>
    <s v="G22"/>
    <s v="Centrale Roostering"/>
    <n v="100"/>
  </r>
  <r>
    <x v="9"/>
    <s v="0.09"/>
    <s v="Spreekkamer"/>
    <n v="13.86"/>
    <s v="83"/>
    <s v="Vergaderruimte"/>
    <s v="G22"/>
    <x v="32"/>
    <s v="G22"/>
    <s v="Centrale Roostering"/>
    <s v="G22"/>
    <s v="Centrale Roostering"/>
    <n v="100"/>
  </r>
  <r>
    <x v="9"/>
    <s v="0.10"/>
    <s v="Spreek/Vergaderruimte"/>
    <n v="18.690000000000001"/>
    <s v="83"/>
    <s v="Vergaderruimte"/>
    <s v="G22"/>
    <x v="32"/>
    <s v="G22"/>
    <s v="Centrale Roostering"/>
    <s v="G22"/>
    <s v="Centrale Roostering"/>
    <n v="100"/>
  </r>
  <r>
    <x v="9"/>
    <s v="0.11"/>
    <s v="Spreek/Vergaderruimte"/>
    <n v="18.52"/>
    <s v="83"/>
    <s v="Vergaderruimte"/>
    <s v="G22"/>
    <x v="32"/>
    <s v="G22"/>
    <s v="Centrale Roostering"/>
    <s v="G22"/>
    <s v="Centrale Roostering"/>
    <n v="100"/>
  </r>
  <r>
    <x v="9"/>
    <s v="0.12"/>
    <s v="Trappenhuis"/>
    <n v="14.26"/>
    <s v="41"/>
    <s v="Trap"/>
    <s v="000"/>
    <x v="2"/>
    <s v="0"/>
    <s v=""/>
    <s v="000"/>
    <s v="Fontys"/>
    <n v="100"/>
  </r>
  <r>
    <x v="9"/>
    <s v="0.13"/>
    <s v="Gang"/>
    <n v="28.58"/>
    <s v="45"/>
    <s v="Gang"/>
    <s v="000"/>
    <x v="2"/>
    <s v="0"/>
    <s v=""/>
    <s v="000"/>
    <s v="Fontys"/>
    <n v="100"/>
  </r>
  <r>
    <x v="9"/>
    <s v="0.14"/>
    <s v="Directie vergaderruimte"/>
    <n v="23.16"/>
    <s v="83"/>
    <s v="Vergaderruimte"/>
    <s v="G22"/>
    <x v="32"/>
    <s v="G22"/>
    <s v="Centrale Roostering"/>
    <s v="G22"/>
    <s v="Centrale Roostering"/>
    <n v="100"/>
  </r>
  <r>
    <x v="9"/>
    <s v="0.15"/>
    <s v="Spreek/Vergaderruimte"/>
    <n v="19.170000000000002"/>
    <s v="83"/>
    <s v="Vergaderruimte"/>
    <s v="G22"/>
    <x v="32"/>
    <s v="G22"/>
    <s v="Centrale Roostering"/>
    <s v="G22"/>
    <s v="Centrale Roostering"/>
    <n v="100"/>
  </r>
  <r>
    <x v="9"/>
    <s v="0.16A"/>
    <s v="Spreek/Vergaderruimte"/>
    <n v="27.83"/>
    <s v="83"/>
    <s v="Vergaderruimte"/>
    <s v="G22"/>
    <x v="32"/>
    <s v="G22"/>
    <s v="Centrale Roostering"/>
    <s v="G22"/>
    <s v="Centrale Roostering"/>
    <n v="100"/>
  </r>
  <r>
    <x v="9"/>
    <s v="0.16B"/>
    <s v="Spreek/Vergaderruimte"/>
    <n v="28"/>
    <s v="83"/>
    <s v="Vergaderruimte"/>
    <s v="G22"/>
    <x v="32"/>
    <s v="G22"/>
    <s v="Centrale Roostering"/>
    <s v="G22"/>
    <s v="Centrale Roostering"/>
    <n v="100"/>
  </r>
  <r>
    <x v="9"/>
    <s v="0.17"/>
    <s v="Spreek/Vergaderruimte"/>
    <n v="15.69"/>
    <s v="83"/>
    <s v="Vergaderruimte"/>
    <s v="G22"/>
    <x v="32"/>
    <s v="G22"/>
    <s v="Centrale Roostering"/>
    <s v="G22"/>
    <s v="Centrale Roostering"/>
    <n v="100"/>
  </r>
  <r>
    <x v="9"/>
    <s v="0.18A"/>
    <s v="Damestoilet"/>
    <n v="6.45"/>
    <s v="50"/>
    <s v="Toilet"/>
    <s v="000"/>
    <x v="2"/>
    <s v="0"/>
    <s v=""/>
    <s v="000"/>
    <s v="Fontys"/>
    <n v="100"/>
  </r>
  <r>
    <x v="9"/>
    <s v="0.18B"/>
    <s v="Herentoilet"/>
    <n v="5.42"/>
    <s v="50"/>
    <s v="Toilet"/>
    <s v="000"/>
    <x v="2"/>
    <s v="0"/>
    <s v=""/>
    <s v="000"/>
    <s v="Fontys"/>
    <n v="100"/>
  </r>
  <r>
    <x v="9"/>
    <s v="0.19"/>
    <s v="Miva toilet"/>
    <n v="3.61"/>
    <s v="50"/>
    <s v="Toilet"/>
    <s v="000"/>
    <x v="2"/>
    <s v="0"/>
    <s v=""/>
    <s v="000"/>
    <s v="Fontys"/>
    <n v="100"/>
  </r>
  <r>
    <x v="9"/>
    <s v="0.20"/>
    <s v="E-kast"/>
    <n v="0.55000000000000004"/>
    <s v="30"/>
    <s v="Elektra"/>
    <s v="R30"/>
    <x v="1"/>
    <s v="R30"/>
    <s v="Gebouw"/>
    <s v="R30"/>
    <s v="Gebouw"/>
    <n v="100"/>
  </r>
  <r>
    <x v="9"/>
    <s v="0.21"/>
    <s v="Medewerkersruimte"/>
    <n v="92.37"/>
    <s v="80"/>
    <s v="Koffiekamer"/>
    <s v="G11"/>
    <x v="31"/>
    <s v="G11"/>
    <s v="Publieke ruimten"/>
    <s v="G11"/>
    <s v="Publieke ruimten"/>
    <n v="100"/>
  </r>
  <r>
    <x v="9"/>
    <s v="0.22"/>
    <s v="Pantry / Keuken"/>
    <n v="11.6"/>
    <s v="80"/>
    <s v="Pantry"/>
    <s v="G11"/>
    <x v="31"/>
    <s v="G11"/>
    <s v="Publieke ruimten"/>
    <s v="G11"/>
    <s v="Publieke ruimten"/>
    <n v="100"/>
  </r>
  <r>
    <x v="9"/>
    <s v="0.23"/>
    <s v="Werkkast"/>
    <n v="3.32"/>
    <s v="60"/>
    <s v="Werkkast"/>
    <s v="E10"/>
    <x v="11"/>
    <s v="E10"/>
    <s v="Schoonmaak"/>
    <s v="E10"/>
    <s v="Schoonmaak"/>
    <n v="100"/>
  </r>
  <r>
    <x v="9"/>
    <s v="0.25"/>
    <s v="E-kast"/>
    <n v="0.74"/>
    <s v="30"/>
    <s v="Elektra"/>
    <s v="R30"/>
    <x v="1"/>
    <s v="R30"/>
    <s v="Gebouw"/>
    <s v="R30"/>
    <s v="Gebouw"/>
    <n v="100"/>
  </r>
  <r>
    <x v="9"/>
    <s v="0.26"/>
    <s v="Trappenhuis"/>
    <n v="15.44"/>
    <s v="41"/>
    <s v="Trap"/>
    <s v="000"/>
    <x v="2"/>
    <s v="0"/>
    <s v=""/>
    <s v="000"/>
    <s v="Fontys"/>
    <n v="100"/>
  </r>
  <r>
    <x v="9"/>
    <s v="0.27"/>
    <s v="Damestoilet"/>
    <n v="5.83"/>
    <s v="50"/>
    <s v="Toilet"/>
    <s v="000"/>
    <x v="2"/>
    <s v="0"/>
    <s v=""/>
    <s v="000"/>
    <s v="Fontys"/>
    <n v="100"/>
  </r>
  <r>
    <x v="9"/>
    <s v="0.28"/>
    <s v="Herentoilet"/>
    <n v="4.91"/>
    <s v="50"/>
    <s v="Toilet"/>
    <s v="000"/>
    <x v="2"/>
    <s v="0"/>
    <s v=""/>
    <s v="000"/>
    <s v="Fontys"/>
    <n v="100"/>
  </r>
  <r>
    <x v="9"/>
    <s v="0.29"/>
    <s v="Kantoor"/>
    <n v="19.37"/>
    <s v="81"/>
    <s v="Kantoor"/>
    <s v="062"/>
    <x v="5"/>
    <s v="062"/>
    <s v="Dienst Huisvesting en Facilitaire zaken"/>
    <s v="062"/>
    <s v="Dienst Huisvesting en Facilitaire zaken"/>
    <n v="100"/>
  </r>
  <r>
    <x v="9"/>
    <s v="0.30"/>
    <s v="Gang"/>
    <n v="10.43"/>
    <s v="45"/>
    <s v="Gang"/>
    <s v="000"/>
    <x v="2"/>
    <s v="0"/>
    <s v=""/>
    <s v="000"/>
    <s v="Fontys"/>
    <n v="100"/>
  </r>
  <r>
    <x v="9"/>
    <s v="0.31"/>
    <s v="Telefonie/Patch"/>
    <n v="21.29"/>
    <s v="30"/>
    <s v="Data/Tel"/>
    <s v="063"/>
    <x v="12"/>
    <s v="063"/>
    <s v="Dienst IT"/>
    <s v="063"/>
    <s v="Dienst IT"/>
    <n v="100"/>
  </r>
  <r>
    <x v="9"/>
    <s v="0.32"/>
    <s v="Berging"/>
    <n v="4.17"/>
    <s v="60"/>
    <s v="Berging"/>
    <s v="062"/>
    <x v="5"/>
    <s v="062"/>
    <s v="Dienst Huisvesting en Facilitaire zaken"/>
    <s v="062"/>
    <s v="Dienst Huisvesting en Facilitaire zaken"/>
    <n v="100"/>
  </r>
  <r>
    <x v="9"/>
    <s v="0.33"/>
    <s v="Hoogspanningsruimte"/>
    <n v="3.11"/>
    <s v="30"/>
    <s v="Elektra"/>
    <s v="R30"/>
    <x v="1"/>
    <s v="R30"/>
    <s v="Gebouw"/>
    <s v="R30"/>
    <s v="Gebouw"/>
    <n v="100"/>
  </r>
  <r>
    <x v="9"/>
    <s v="0.34"/>
    <s v="Traforuimte"/>
    <n v="6"/>
    <s v="30"/>
    <s v="Elektra"/>
    <s v="R30"/>
    <x v="1"/>
    <s v="R30"/>
    <s v="Gebouw"/>
    <s v="R30"/>
    <s v="Gebouw"/>
    <n v="100"/>
  </r>
  <r>
    <x v="9"/>
    <s v="1.01"/>
    <s v="Trappenhuis"/>
    <n v="13.16"/>
    <s v="41"/>
    <s v="Trap"/>
    <s v="000"/>
    <x v="2"/>
    <s v="0"/>
    <s v=""/>
    <s v="000"/>
    <s v="Fontys"/>
    <n v="100"/>
  </r>
  <r>
    <x v="9"/>
    <s v="1.02"/>
    <s v="Gang"/>
    <n v="35.72"/>
    <s v="45"/>
    <s v="Gang"/>
    <s v="000"/>
    <x v="2"/>
    <s v="0"/>
    <s v=""/>
    <s v="000"/>
    <s v="Fontys"/>
    <n v="100"/>
  </r>
  <r>
    <x v="9"/>
    <s v="1.03"/>
    <s v="Gang"/>
    <n v="46.11"/>
    <s v="45"/>
    <s v="Gang"/>
    <s v="000"/>
    <x v="2"/>
    <s v="0"/>
    <s v=""/>
    <s v="000"/>
    <s v="Fontys"/>
    <n v="100"/>
  </r>
  <r>
    <x v="9"/>
    <s v="1.03A"/>
    <s v="Berging"/>
    <n v="0.99"/>
    <s v="60"/>
    <s v="Berging"/>
    <s v="062"/>
    <x v="5"/>
    <s v="062"/>
    <s v="Dienst Huisvesting en Facilitaire zaken"/>
    <s v="062"/>
    <s v="Dienst Huisvesting en Facilitaire zaken"/>
    <n v="100"/>
  </r>
  <r>
    <x v="9"/>
    <s v="1.04"/>
    <s v="Flexplek"/>
    <n v="16.91"/>
    <s v="81"/>
    <s v="Kantoor"/>
    <s v="029"/>
    <x v="34"/>
    <s v="029"/>
    <s v="Fontys Hogeschool ICT"/>
    <s v="029"/>
    <s v="Fontys Hogeschool ICT"/>
    <n v="100"/>
  </r>
  <r>
    <x v="9"/>
    <s v="1.05"/>
    <s v="Kantoor"/>
    <n v="44.54"/>
    <s v="81"/>
    <s v="Kantoor"/>
    <s v="029"/>
    <x v="34"/>
    <s v="029"/>
    <s v="Fontys Hogeschool ICT"/>
    <s v="029"/>
    <s v="Fontys Hogeschool ICT"/>
    <n v="100"/>
  </r>
  <r>
    <x v="9"/>
    <s v="1.07"/>
    <s v="Flexruimte"/>
    <n v="18.78"/>
    <s v="81"/>
    <s v="Kantoor"/>
    <s v="029"/>
    <x v="34"/>
    <s v="029"/>
    <s v="Fontys Hogeschool ICT"/>
    <s v="029"/>
    <s v="Fontys Hogeschool ICT"/>
    <n v="100"/>
  </r>
  <r>
    <x v="9"/>
    <s v="1.08"/>
    <s v="Flexruimte"/>
    <n v="18.78"/>
    <s v="81"/>
    <s v="Kantoor"/>
    <s v="029"/>
    <x v="34"/>
    <s v="029"/>
    <s v="Fontys Hogeschool ICT"/>
    <s v="029"/>
    <s v="Fontys Hogeschool ICT"/>
    <n v="100"/>
  </r>
  <r>
    <x v="9"/>
    <s v="1.08A"/>
    <s v="Flexruimte"/>
    <n v="17.100000000000001"/>
    <s v="81"/>
    <s v="Kantoor"/>
    <s v="029"/>
    <x v="34"/>
    <s v="029"/>
    <s v="Fontys Hogeschool ICT"/>
    <s v="029"/>
    <s v="Fontys Hogeschool ICT"/>
    <n v="100"/>
  </r>
  <r>
    <x v="9"/>
    <s v="1.10"/>
    <s v="Flexruimte"/>
    <n v="17.100000000000001"/>
    <s v="81"/>
    <s v="Kantoor"/>
    <s v="029"/>
    <x v="34"/>
    <s v="029"/>
    <s v="Fontys Hogeschool ICT"/>
    <s v="029"/>
    <s v="Fontys Hogeschool ICT"/>
    <n v="100"/>
  </r>
  <r>
    <x v="9"/>
    <s v="1.11"/>
    <s v="Leslokaal"/>
    <n v="38.03"/>
    <s v="91"/>
    <s v="Leslokaal"/>
    <s v="029"/>
    <x v="34"/>
    <s v="029"/>
    <s v="Fontys Hogeschool ICT"/>
    <s v="029"/>
    <s v="Fontys Hogeschool ICT"/>
    <n v="100"/>
  </r>
  <r>
    <x v="9"/>
    <s v="1.12"/>
    <s v="Leslokaal"/>
    <n v="34.49"/>
    <s v="91"/>
    <s v="Leslokaal"/>
    <s v="029"/>
    <x v="34"/>
    <s v="029"/>
    <s v="Fontys Hogeschool ICT"/>
    <s v="029"/>
    <s v="Fontys Hogeschool ICT"/>
    <n v="100"/>
  </r>
  <r>
    <x v="9"/>
    <s v="1.13"/>
    <s v="Trappenhuis"/>
    <n v="12.5"/>
    <s v="41"/>
    <s v="Trap"/>
    <s v="000"/>
    <x v="2"/>
    <s v="0"/>
    <s v=""/>
    <s v="000"/>
    <s v="Fontys"/>
    <n v="100"/>
  </r>
  <r>
    <x v="9"/>
    <s v="1.14"/>
    <s v="Leslokaal"/>
    <n v="53.89"/>
    <s v="91"/>
    <s v="Leslokaal"/>
    <s v="029"/>
    <x v="34"/>
    <s v="029"/>
    <s v="Fontys Hogeschool ICT"/>
    <s v="029"/>
    <s v="Fontys Hogeschool ICT"/>
    <n v="100"/>
  </r>
  <r>
    <x v="9"/>
    <s v="1.16"/>
    <s v="Leslokaal"/>
    <n v="54"/>
    <s v="91"/>
    <s v="Leslokaal"/>
    <s v="029"/>
    <x v="34"/>
    <s v="029"/>
    <s v="Fontys Hogeschool ICT"/>
    <s v="029"/>
    <s v="Fontys Hogeschool ICT"/>
    <n v="100"/>
  </r>
  <r>
    <x v="9"/>
    <s v="1.17"/>
    <s v="Flexplek"/>
    <n v="17.690000000000001"/>
    <s v="81"/>
    <s v="Kantoor"/>
    <s v="029"/>
    <x v="34"/>
    <s v="029"/>
    <s v="Fontys Hogeschool ICT"/>
    <s v="029"/>
    <s v="Fontys Hogeschool ICT"/>
    <n v="100"/>
  </r>
  <r>
    <x v="9"/>
    <s v="1.19"/>
    <s v="Pantry"/>
    <n v="1.48"/>
    <s v="80"/>
    <s v="Pantry"/>
    <s v="029"/>
    <x v="34"/>
    <s v="029"/>
    <s v="Fontys Hogeschool ICT"/>
    <s v="029"/>
    <s v="Fontys Hogeschool ICT"/>
    <n v="100"/>
  </r>
  <r>
    <x v="9"/>
    <s v="1.20"/>
    <s v="Werkkast"/>
    <n v="2.02"/>
    <s v="60"/>
    <s v="Werkkast"/>
    <s v="E10"/>
    <x v="11"/>
    <s v="E10"/>
    <s v="Schoonmaak"/>
    <s v="E10"/>
    <s v="Schoonmaak"/>
    <n v="100"/>
  </r>
  <r>
    <x v="9"/>
    <s v="1.21"/>
    <s v="Herentoilet"/>
    <n v="4.91"/>
    <s v="50"/>
    <s v="Toilet"/>
    <s v="000"/>
    <x v="2"/>
    <s v="0"/>
    <s v=""/>
    <s v="000"/>
    <s v="Fontys"/>
    <n v="100"/>
  </r>
  <r>
    <x v="9"/>
    <s v="1.22"/>
    <s v="Damestoilet"/>
    <n v="5.83"/>
    <s v="50"/>
    <s v="Toilet"/>
    <s v="000"/>
    <x v="2"/>
    <s v="0"/>
    <s v=""/>
    <s v="000"/>
    <s v="Fontys"/>
    <n v="100"/>
  </r>
  <r>
    <x v="9"/>
    <s v="1.25"/>
    <s v="E-kast"/>
    <n v="0.64"/>
    <s v="30"/>
    <s v="Elektra"/>
    <s v="R30"/>
    <x v="1"/>
    <s v="R30"/>
    <s v="Gebouw"/>
    <s v="R30"/>
    <s v="Gebouw"/>
    <n v="100"/>
  </r>
  <r>
    <x v="9"/>
    <s v="2.01"/>
    <s v="Trappenhuis"/>
    <n v="13.15"/>
    <s v="41"/>
    <s v="Trap"/>
    <s v="000"/>
    <x v="2"/>
    <s v="0"/>
    <s v=""/>
    <s v="000"/>
    <s v="Fontys"/>
    <n v="100"/>
  </r>
  <r>
    <x v="9"/>
    <s v="2.02"/>
    <s v="Gang"/>
    <n v="34.18"/>
    <s v="45"/>
    <s v="Gang"/>
    <s v="000"/>
    <x v="2"/>
    <s v="0"/>
    <s v=""/>
    <s v="000"/>
    <s v="Fontys"/>
    <n v="100"/>
  </r>
  <r>
    <x v="9"/>
    <s v="2.03"/>
    <s v="Flexplek"/>
    <n v="21.37"/>
    <s v="81"/>
    <s v="Kantoor"/>
    <s v="067"/>
    <x v="27"/>
    <s v="067"/>
    <s v="Dienst Personeel en Organisatie"/>
    <s v="067"/>
    <s v="Dienst Personeel en Organisatie"/>
    <n v="100"/>
  </r>
  <r>
    <x v="9"/>
    <s v="2.04"/>
    <s v="Flex plekken"/>
    <n v="24.6"/>
    <s v="81"/>
    <s v="Kantoor"/>
    <s v="062"/>
    <x v="5"/>
    <s v="062"/>
    <s v="Dienst Huisvesting en Facilitaire zaken"/>
    <s v="062"/>
    <s v="Dienst Huisvesting en Facilitaire zaken"/>
    <n v="100"/>
  </r>
  <r>
    <x v="9"/>
    <s v="2.05a"/>
    <s v="Kantoor"/>
    <n v="16.739999999999998"/>
    <s v="81"/>
    <s v="Kantoor"/>
    <s v="062"/>
    <x v="5"/>
    <s v="062"/>
    <s v="Dienst Huisvesting en Facilitaire zaken"/>
    <s v="062"/>
    <s v="Dienst Huisvesting en Facilitaire zaken"/>
    <n v="100"/>
  </r>
  <r>
    <x v="9"/>
    <s v="2.05b"/>
    <s v="Kantoor"/>
    <n v="16.739999999999998"/>
    <s v="81"/>
    <s v="Kantoor"/>
    <s v="061"/>
    <x v="35"/>
    <s v="061"/>
    <s v="Dienst Financiën"/>
    <s v="061"/>
    <s v="Dienst Financiën"/>
    <n v="100"/>
  </r>
  <r>
    <x v="9"/>
    <s v="2.05c"/>
    <s v="Kantoor"/>
    <n v="16.71"/>
    <s v="81"/>
    <s v="Kantoor"/>
    <s v="013"/>
    <x v="30"/>
    <s v="013"/>
    <s v="Fontys Opleidingscentrum Speciale Onderwijszorg"/>
    <s v="013"/>
    <s v="Fontys Opleidingscentrum Speciale Onderwijszorg"/>
    <n v="100"/>
  </r>
  <r>
    <x v="9"/>
    <s v="2.06"/>
    <s v="Gang"/>
    <n v="33.380000000000003"/>
    <s v="45"/>
    <s v="Gang"/>
    <s v="000"/>
    <x v="2"/>
    <s v="0"/>
    <s v=""/>
    <s v="000"/>
    <s v="Fontys"/>
    <n v="100"/>
  </r>
  <r>
    <x v="9"/>
    <s v="2.07"/>
    <s v="Kantoor"/>
    <n v="18.11"/>
    <s v="81"/>
    <s v="Kantoor"/>
    <s v="013"/>
    <x v="30"/>
    <s v="013"/>
    <s v="Fontys Opleidingscentrum Speciale Onderwijszorg"/>
    <s v="013"/>
    <s v="Fontys Opleidingscentrum Speciale Onderwijszorg"/>
    <n v="100"/>
  </r>
  <r>
    <x v="9"/>
    <s v="2.08"/>
    <s v="Magazijn"/>
    <n v="7"/>
    <s v="60"/>
    <s v="Berging"/>
    <s v="013"/>
    <x v="30"/>
    <s v="013"/>
    <s v="Fontys Opleidingscentrum Speciale Onderwijszorg"/>
    <s v="013"/>
    <s v="Fontys Opleidingscentrum Speciale Onderwijszorg"/>
    <n v="100"/>
  </r>
  <r>
    <x v="9"/>
    <s v="2.09"/>
    <s v="Magazijn"/>
    <n v="7.59"/>
    <s v="60"/>
    <s v="Berging"/>
    <s v="013"/>
    <x v="30"/>
    <s v="013"/>
    <s v="Fontys Opleidingscentrum Speciale Onderwijszorg"/>
    <s v="013"/>
    <s v="Fontys Opleidingscentrum Speciale Onderwijszorg"/>
    <n v="100"/>
  </r>
  <r>
    <x v="9"/>
    <s v="2.10"/>
    <s v="Pantry"/>
    <n v="13.18"/>
    <s v="80"/>
    <s v="Pantry"/>
    <s v="013"/>
    <x v="30"/>
    <s v="013"/>
    <s v="Fontys Opleidingscentrum Speciale Onderwijszorg"/>
    <s v="013"/>
    <s v="Fontys Opleidingscentrum Speciale Onderwijszorg"/>
    <n v="100"/>
  </r>
  <r>
    <x v="9"/>
    <s v="2.11"/>
    <s v="Leestafel"/>
    <n v="19.579999999999998"/>
    <s v="81"/>
    <s v="Werkruimte"/>
    <s v="013"/>
    <x v="30"/>
    <s v="013"/>
    <s v="Fontys Opleidingscentrum Speciale Onderwijszorg"/>
    <s v="013"/>
    <s v="Fontys Opleidingscentrum Speciale Onderwijszorg"/>
    <n v="100"/>
  </r>
  <r>
    <x v="9"/>
    <s v="2.12"/>
    <s v="Flex kantoortuin"/>
    <n v="161.79"/>
    <s v="81"/>
    <s v="Kantoor"/>
    <s v="013"/>
    <x v="30"/>
    <s v="013"/>
    <s v="Fontys Opleidingscentrum Speciale Onderwijszorg"/>
    <s v="013"/>
    <s v="Fontys Opleidingscentrum Speciale Onderwijszorg"/>
    <n v="100"/>
  </r>
  <r>
    <x v="9"/>
    <s v="2.13"/>
    <s v="Kantoor"/>
    <n v="12.1"/>
    <s v="81"/>
    <s v="Kantoor"/>
    <s v="013"/>
    <x v="30"/>
    <s v="013"/>
    <s v="Fontys Opleidingscentrum Speciale Onderwijszorg"/>
    <s v="013"/>
    <s v="Fontys Opleidingscentrum Speciale Onderwijszorg"/>
    <n v="100"/>
  </r>
  <r>
    <x v="9"/>
    <s v="2.14"/>
    <s v="Kantoor"/>
    <n v="16.86"/>
    <s v="81"/>
    <s v="Kantoor"/>
    <s v="013"/>
    <x v="30"/>
    <s v="013"/>
    <s v="Fontys Opleidingscentrum Speciale Onderwijszorg"/>
    <s v="013"/>
    <s v="Fontys Opleidingscentrum Speciale Onderwijszorg"/>
    <n v="100"/>
  </r>
  <r>
    <x v="9"/>
    <s v="2.15"/>
    <s v="Trappenhuis"/>
    <n v="12.47"/>
    <s v="41"/>
    <s v="Trap"/>
    <s v="000"/>
    <x v="2"/>
    <s v="0"/>
    <s v=""/>
    <s v="000"/>
    <s v="Fontys"/>
    <n v="100"/>
  </r>
  <r>
    <x v="9"/>
    <s v="2.16"/>
    <s v="Werkkast"/>
    <n v="1.48"/>
    <s v="60"/>
    <s v="Werkkast"/>
    <s v="E10"/>
    <x v="11"/>
    <s v="E10"/>
    <s v="Schoonmaak"/>
    <s v="E10"/>
    <s v="Schoonmaak"/>
    <n v="100"/>
  </r>
  <r>
    <x v="9"/>
    <s v="2.17"/>
    <s v="Damestoilet"/>
    <n v="5.83"/>
    <s v="50"/>
    <s v="Toilet"/>
    <s v="000"/>
    <x v="2"/>
    <s v="0"/>
    <s v=""/>
    <s v="000"/>
    <s v="Fontys"/>
    <n v="100"/>
  </r>
  <r>
    <x v="9"/>
    <s v="2.18"/>
    <s v="Herentoilet"/>
    <n v="4.91"/>
    <s v="50"/>
    <s v="Toilet"/>
    <s v="000"/>
    <x v="2"/>
    <s v="0"/>
    <s v=""/>
    <s v="000"/>
    <s v="Fontys"/>
    <n v="100"/>
  </r>
  <r>
    <x v="9"/>
    <s v="2.25"/>
    <s v="E-kast"/>
    <n v="0.64"/>
    <s v="30"/>
    <s v="Elektra"/>
    <s v="R30"/>
    <x v="1"/>
    <s v="R30"/>
    <s v="Gebouw"/>
    <s v="R30"/>
    <s v="Gebouw"/>
    <n v="100"/>
  </r>
  <r>
    <x v="9"/>
    <s v="3.01"/>
    <s v="Trappenhuis"/>
    <n v="13.15"/>
    <s v="41"/>
    <s v="Trap"/>
    <s v="000"/>
    <x v="2"/>
    <s v="0"/>
    <s v=""/>
    <s v="000"/>
    <s v="Fontys"/>
    <n v="100"/>
  </r>
  <r>
    <x v="9"/>
    <s v="3.02"/>
    <s v="Gang"/>
    <n v="38.97"/>
    <s v="45"/>
    <s v="Gang"/>
    <s v="000"/>
    <x v="2"/>
    <s v="0"/>
    <s v=""/>
    <s v="000"/>
    <s v="Fontys"/>
    <n v="100"/>
  </r>
  <r>
    <x v="9"/>
    <s v="3.03"/>
    <s v="Berging"/>
    <n v="11.41"/>
    <s v="60"/>
    <s v="Berging"/>
    <s v="G32"/>
    <x v="3"/>
    <s v="058"/>
    <s v="Fontys Hogeschool Kind &amp; Educatie"/>
    <s v="058"/>
    <s v="Fontys Hogeschool Kind &amp; Educatie"/>
    <n v="40"/>
  </r>
  <r>
    <x v="9"/>
    <s v="3.03"/>
    <s v="Berging"/>
    <n v="11.41"/>
    <s v="60"/>
    <s v="Berging"/>
    <s v="G32"/>
    <x v="3"/>
    <s v="062"/>
    <s v="Dienst Huisvesting en Facilitaire zaken"/>
    <s v="062"/>
    <s v="Dienst Huisvesting en Facilitaire zaken"/>
    <n v="60"/>
  </r>
  <r>
    <x v="9"/>
    <s v="3.03A"/>
    <s v="Techniek"/>
    <n v="16.27"/>
    <s v="30"/>
    <s v="Cv/Lbh"/>
    <s v="R30"/>
    <x v="1"/>
    <s v="R30"/>
    <s v="Gebouw"/>
    <s v="R30"/>
    <s v="Gebouw"/>
    <n v="100"/>
  </r>
  <r>
    <x v="9"/>
    <s v="3.04"/>
    <s v="Werkruimte"/>
    <n v="62.07"/>
    <s v="81"/>
    <s v="Werkruimte"/>
    <s v="G32"/>
    <x v="3"/>
    <s v="058"/>
    <s v="Fontys Hogeschool Kind &amp; Educatie"/>
    <s v="058"/>
    <s v="Fontys Hogeschool Kind &amp; Educatie"/>
    <n v="40"/>
  </r>
  <r>
    <x v="9"/>
    <s v="3.04"/>
    <s v="Werkruimte"/>
    <n v="62.07"/>
    <s v="81"/>
    <s v="Werkruimte"/>
    <s v="G32"/>
    <x v="3"/>
    <s v="G22"/>
    <s v="Centrale Roostering"/>
    <s v="G22"/>
    <s v="Centrale Roostering"/>
    <n v="60"/>
  </r>
  <r>
    <x v="9"/>
    <s v="3.05"/>
    <s v="Damestoilet"/>
    <n v="5.83"/>
    <s v="50"/>
    <s v="Toilet"/>
    <s v="000"/>
    <x v="2"/>
    <s v="0"/>
    <s v=""/>
    <s v="000"/>
    <s v="Fontys"/>
    <n v="100"/>
  </r>
  <r>
    <x v="9"/>
    <s v="3.06"/>
    <s v="Herentoilet"/>
    <n v="4.91"/>
    <s v="50"/>
    <s v="Toilet"/>
    <s v="000"/>
    <x v="2"/>
    <s v="0"/>
    <s v=""/>
    <s v="000"/>
    <s v="Fontys"/>
    <n v="100"/>
  </r>
  <r>
    <x v="9"/>
    <s v="3.07"/>
    <s v="Werkkast"/>
    <n v="1.54"/>
    <s v="60"/>
    <s v="Werkkast"/>
    <s v="E10"/>
    <x v="11"/>
    <s v="E10"/>
    <s v="Schoonmaak"/>
    <s v="E10"/>
    <s v="Schoonmaak"/>
    <n v="100"/>
  </r>
  <r>
    <x v="9"/>
    <s v="3.08"/>
    <s v="Pantry"/>
    <n v="6.04"/>
    <s v="80"/>
    <s v="Pantry"/>
    <s v="062"/>
    <x v="5"/>
    <s v="062"/>
    <s v="Dienst Huisvesting en Facilitaire zaken"/>
    <s v="062"/>
    <s v="Dienst Huisvesting en Facilitaire zaken"/>
    <n v="100"/>
  </r>
  <r>
    <x v="9"/>
    <s v="3.09"/>
    <s v="Berging"/>
    <n v="5.69"/>
    <s v="60"/>
    <s v="Berging"/>
    <s v="062"/>
    <x v="5"/>
    <s v="062"/>
    <s v="Dienst Huisvesting en Facilitaire zaken"/>
    <s v="062"/>
    <s v="Dienst Huisvesting en Facilitaire zaken"/>
    <n v="100"/>
  </r>
  <r>
    <x v="9"/>
    <s v="3.10"/>
    <s v="Copy/Print/Berging"/>
    <n v="7.96"/>
    <s v="81"/>
    <s v="Werkruimte"/>
    <s v="062"/>
    <x v="5"/>
    <s v="062"/>
    <s v="Dienst Huisvesting en Facilitaire zaken"/>
    <s v="062"/>
    <s v="Dienst Huisvesting en Facilitaire zaken"/>
    <n v="100"/>
  </r>
  <r>
    <x v="9"/>
    <s v="3.10a"/>
    <s v="Berging"/>
    <n v="21.03"/>
    <s v="60"/>
    <s v="Berging"/>
    <s v="062"/>
    <x v="5"/>
    <s v="062"/>
    <s v="Dienst Huisvesting en Facilitaire zaken"/>
    <s v="062"/>
    <s v="Dienst Huisvesting en Facilitaire zaken"/>
    <n v="100"/>
  </r>
  <r>
    <x v="9"/>
    <s v="3.12"/>
    <s v="Werkruimte"/>
    <n v="156.69"/>
    <s v="81"/>
    <s v="Werkruimte"/>
    <s v="063"/>
    <x v="12"/>
    <s v="063"/>
    <s v="Dienst IT"/>
    <s v="063"/>
    <s v="Dienst IT"/>
    <n v="100"/>
  </r>
  <r>
    <x v="9"/>
    <s v="3.14"/>
    <s v="Berging"/>
    <n v="28.86"/>
    <s v="60"/>
    <s v="Berging"/>
    <s v="063"/>
    <x v="12"/>
    <s v="063"/>
    <s v="Dienst IT"/>
    <s v="063"/>
    <s v="Dienst IT"/>
    <n v="100"/>
  </r>
  <r>
    <x v="9"/>
    <s v="3.15"/>
    <s v="Spreekkamer"/>
    <n v="6.56"/>
    <s v="83"/>
    <s v="Vergaderruimte"/>
    <s v="063"/>
    <x v="12"/>
    <s v="063"/>
    <s v="Dienst IT"/>
    <s v="063"/>
    <s v="Dienst IT"/>
    <n v="100"/>
  </r>
  <r>
    <x v="9"/>
    <s v="3.16"/>
    <s v="Spreekkamer"/>
    <n v="5.84"/>
    <s v="83"/>
    <s v="Vergaderruimte"/>
    <s v="063"/>
    <x v="12"/>
    <s v="063"/>
    <s v="Dienst IT"/>
    <s v="063"/>
    <s v="Dienst IT"/>
    <n v="100"/>
  </r>
  <r>
    <x v="9"/>
    <s v="3.17"/>
    <s v="Trappenhuis"/>
    <n v="8.9"/>
    <s v="41"/>
    <s v="Trap"/>
    <s v="000"/>
    <x v="2"/>
    <s v="0"/>
    <s v=""/>
    <s v="000"/>
    <s v="Fontys"/>
    <n v="100"/>
  </r>
  <r>
    <x v="9"/>
    <s v="3.25"/>
    <s v="E-kast"/>
    <n v="0.67"/>
    <s v="30"/>
    <s v="Elektra"/>
    <s v="R30"/>
    <x v="1"/>
    <s v="R30"/>
    <s v="Gebouw"/>
    <s v="R30"/>
    <s v="Gebouw"/>
    <n v="100"/>
  </r>
  <r>
    <x v="9"/>
    <s v="4.01"/>
    <s v="Portaal"/>
    <n v="31.99"/>
    <s v="45"/>
    <s v="Portaal"/>
    <s v="000"/>
    <x v="2"/>
    <s v="0"/>
    <s v=""/>
    <s v="000"/>
    <s v="Fontys"/>
    <n v="100"/>
  </r>
  <r>
    <x v="9"/>
    <s v="4.02"/>
    <s v="Machinekamer lift"/>
    <n v="7.91"/>
    <s v="30"/>
    <s v="Installatie"/>
    <s v="R30"/>
    <x v="1"/>
    <s v="R30"/>
    <s v="Gebouw"/>
    <s v="R30"/>
    <s v="Gebouw"/>
    <n v="100"/>
  </r>
  <r>
    <x v="9"/>
    <s v="4.03"/>
    <s v="Trappenhuis"/>
    <n v="5.23"/>
    <s v="41"/>
    <s v="Trap"/>
    <s v="000"/>
    <x v="2"/>
    <s v="0"/>
    <s v=""/>
    <s v="000"/>
    <s v="Fontys"/>
    <n v="100"/>
  </r>
  <r>
    <x v="9"/>
    <s v="4.04"/>
    <s v="Gang"/>
    <n v="3.96"/>
    <s v="45"/>
    <s v="Gang"/>
    <s v="000"/>
    <x v="2"/>
    <s v="0"/>
    <s v=""/>
    <s v="000"/>
    <s v="Fontys"/>
    <n v="100"/>
  </r>
  <r>
    <x v="9"/>
    <s v="L1"/>
    <s v="Lift"/>
    <n v="3.57"/>
    <s v="41"/>
    <s v="Lift"/>
    <s v="000"/>
    <x v="2"/>
    <s v="0"/>
    <s v=""/>
    <s v="000"/>
    <s v="Fontys"/>
    <n v="100"/>
  </r>
  <r>
    <x v="9"/>
    <s v="S1"/>
    <s v="schacht"/>
    <n v="1.49"/>
    <s v="20"/>
    <s v="Schacht"/>
    <s v="000"/>
    <x v="2"/>
    <s v="0"/>
    <s v=""/>
    <s v="000"/>
    <s v="Fontys"/>
    <n v="100"/>
  </r>
  <r>
    <x v="9"/>
    <s v="S1"/>
    <s v="schacht"/>
    <n v="2.66"/>
    <s v="20"/>
    <s v="Schacht"/>
    <s v="000"/>
    <x v="2"/>
    <s v="0"/>
    <s v=""/>
    <s v="000"/>
    <s v="Fontys"/>
    <n v="100"/>
  </r>
  <r>
    <x v="9"/>
    <s v="S1"/>
    <s v="schacht"/>
    <n v="2.78"/>
    <s v="20"/>
    <s v="Schacht"/>
    <s v="000"/>
    <x v="2"/>
    <s v="0"/>
    <s v=""/>
    <s v="000"/>
    <s v="Fontys"/>
    <n v="100"/>
  </r>
  <r>
    <x v="9"/>
    <s v="S2"/>
    <s v="schacht"/>
    <n v="0.37"/>
    <s v="20"/>
    <s v="Schacht"/>
    <s v="000"/>
    <x v="2"/>
    <s v="0"/>
    <s v=""/>
    <s v="000"/>
    <s v="Fontys"/>
    <n v="100"/>
  </r>
  <r>
    <x v="10"/>
    <s v="0.01"/>
    <s v="Gang"/>
    <n v="50.38"/>
    <s v="45"/>
    <s v="Gang"/>
    <s v="000"/>
    <x v="2"/>
    <s v="0"/>
    <s v=""/>
    <s v="000"/>
    <s v="Fontys"/>
    <n v="100"/>
  </r>
  <r>
    <x v="10"/>
    <s v="0.01A"/>
    <s v="E-kast"/>
    <n v="0.47"/>
    <s v="30"/>
    <s v="Elektra"/>
    <s v="000"/>
    <x v="2"/>
    <s v="0"/>
    <s v=""/>
    <s v="000"/>
    <s v="Fontys"/>
    <n v="100"/>
  </r>
  <r>
    <x v="10"/>
    <s v="0.02"/>
    <s v="Damestoilet"/>
    <n v="6.59"/>
    <s v="50"/>
    <s v="Toilet"/>
    <s v="000"/>
    <x v="2"/>
    <s v="0"/>
    <s v=""/>
    <s v="000"/>
    <s v="Fontys"/>
    <n v="100"/>
  </r>
  <r>
    <x v="10"/>
    <s v="0.03"/>
    <s v="Herentoilet"/>
    <n v="17.12"/>
    <s v="50"/>
    <s v="Toilet"/>
    <s v="000"/>
    <x v="2"/>
    <s v="0"/>
    <s v=""/>
    <s v="000"/>
    <s v="Fontys"/>
    <n v="100"/>
  </r>
  <r>
    <x v="10"/>
    <s v="0.04"/>
    <s v="MV Toilet"/>
    <n v="4.4800000000000004"/>
    <s v="50"/>
    <s v="Toilet"/>
    <s v="000"/>
    <x v="2"/>
    <s v="0"/>
    <s v=""/>
    <s v="000"/>
    <s v="Fontys"/>
    <n v="100"/>
  </r>
  <r>
    <x v="10"/>
    <s v="0.05"/>
    <s v="Leslokaal"/>
    <n v="54.12"/>
    <s v="91"/>
    <s v="Leslokaal"/>
    <s v="029"/>
    <x v="34"/>
    <s v="029"/>
    <s v="Fontys Hogeschool ICT"/>
    <s v="029"/>
    <s v="Fontys Hogeschool ICT"/>
    <n v="100"/>
  </r>
  <r>
    <x v="10"/>
    <s v="0.06"/>
    <s v="Leslokaal"/>
    <n v="54.13"/>
    <s v="91"/>
    <s v="Leslokaal"/>
    <s v="029"/>
    <x v="34"/>
    <s v="029"/>
    <s v="Fontys Hogeschool ICT"/>
    <s v="029"/>
    <s v="Fontys Hogeschool ICT"/>
    <n v="100"/>
  </r>
  <r>
    <x v="10"/>
    <s v="0.07"/>
    <s v="Leslokaal"/>
    <n v="54.13"/>
    <s v="91"/>
    <s v="Leslokaal"/>
    <s v="029"/>
    <x v="34"/>
    <s v="029"/>
    <s v="Fontys Hogeschool ICT"/>
    <s v="029"/>
    <s v="Fontys Hogeschool ICT"/>
    <n v="100"/>
  </r>
  <r>
    <x v="10"/>
    <s v="0.08"/>
    <s v="Leslokaal"/>
    <n v="54.12"/>
    <s v="91"/>
    <s v="Leslokaal"/>
    <s v="029"/>
    <x v="34"/>
    <s v="029"/>
    <s v="Fontys Hogeschool ICT"/>
    <s v="029"/>
    <s v="Fontys Hogeschool ICT"/>
    <n v="100"/>
  </r>
  <r>
    <x v="10"/>
    <s v="0.09"/>
    <s v="Leslokaal"/>
    <n v="54.13"/>
    <s v="91"/>
    <s v="Leslokaal"/>
    <s v="029"/>
    <x v="34"/>
    <s v="029"/>
    <s v="Fontys Hogeschool ICT"/>
    <s v="029"/>
    <s v="Fontys Hogeschool ICT"/>
    <n v="100"/>
  </r>
  <r>
    <x v="10"/>
    <s v="0.10"/>
    <s v="Leslokaal"/>
    <n v="54.13"/>
    <s v="91"/>
    <s v="Leslokaal"/>
    <s v="029"/>
    <x v="34"/>
    <s v="029"/>
    <s v="Fontys Hogeschool ICT"/>
    <s v="029"/>
    <s v="Fontys Hogeschool ICT"/>
    <n v="100"/>
  </r>
  <r>
    <x v="10"/>
    <s v="0.11"/>
    <s v="Gang"/>
    <n v="85.89"/>
    <s v="45"/>
    <s v="Gang"/>
    <s v="000"/>
    <x v="2"/>
    <s v="0"/>
    <s v=""/>
    <s v="000"/>
    <s v="Fontys"/>
    <n v="100"/>
  </r>
  <r>
    <x v="10"/>
    <s v="0.12"/>
    <s v="Patchkast"/>
    <n v="2.76"/>
    <s v="30"/>
    <s v="Data/Tel"/>
    <s v="063"/>
    <x v="12"/>
    <s v="063"/>
    <s v="Dienst IT"/>
    <s v="063"/>
    <s v="Dienst IT"/>
    <n v="100"/>
  </r>
  <r>
    <x v="10"/>
    <s v="0.13"/>
    <s v="Werkkast"/>
    <n v="1.29"/>
    <s v="60"/>
    <s v="Werkkast"/>
    <s v="E10"/>
    <x v="11"/>
    <s v="E10"/>
    <s v="Schoonmaak"/>
    <s v="E10"/>
    <s v="Schoonmaak"/>
    <n v="100"/>
  </r>
  <r>
    <x v="10"/>
    <s v="0.14"/>
    <s v="Kantoor"/>
    <n v="49.53"/>
    <s v="81"/>
    <s v="Kantoor"/>
    <s v="029"/>
    <x v="34"/>
    <s v="029"/>
    <s v="Fontys Hogeschool ICT"/>
    <s v="029"/>
    <s v="Fontys Hogeschool ICT"/>
    <n v="100"/>
  </r>
  <r>
    <x v="10"/>
    <s v="1.01"/>
    <s v="Leslokaal"/>
    <n v="53.35"/>
    <s v="91"/>
    <s v="Leslokaal"/>
    <s v="029"/>
    <x v="34"/>
    <s v="029"/>
    <s v="Fontys Hogeschool ICT"/>
    <s v="029"/>
    <s v="Fontys Hogeschool ICT"/>
    <n v="100"/>
  </r>
  <r>
    <x v="10"/>
    <s v="1.02"/>
    <s v="Leslokaal"/>
    <n v="54.12"/>
    <s v="91"/>
    <s v="Leslokaal"/>
    <s v="029"/>
    <x v="34"/>
    <s v="029"/>
    <s v="Fontys Hogeschool ICT"/>
    <s v="029"/>
    <s v="Fontys Hogeschool ICT"/>
    <n v="100"/>
  </r>
  <r>
    <x v="10"/>
    <s v="1.03"/>
    <s v="Leslokaal"/>
    <n v="54.13"/>
    <s v="91"/>
    <s v="Leslokaal"/>
    <s v="029"/>
    <x v="34"/>
    <s v="029"/>
    <s v="Fontys Hogeschool ICT"/>
    <s v="029"/>
    <s v="Fontys Hogeschool ICT"/>
    <n v="100"/>
  </r>
  <r>
    <x v="10"/>
    <s v="1.04"/>
    <s v="Leslokaal"/>
    <n v="54.13"/>
    <s v="91"/>
    <s v="Leslokaal"/>
    <s v="029"/>
    <x v="34"/>
    <s v="029"/>
    <s v="Fontys Hogeschool ICT"/>
    <s v="029"/>
    <s v="Fontys Hogeschool ICT"/>
    <n v="100"/>
  </r>
  <r>
    <x v="10"/>
    <s v="1.05"/>
    <s v="Leslokaal"/>
    <n v="53.29"/>
    <s v="91"/>
    <s v="Leslokaal"/>
    <s v="029"/>
    <x v="34"/>
    <s v="029"/>
    <s v="Fontys Hogeschool ICT"/>
    <s v="029"/>
    <s v="Fontys Hogeschool ICT"/>
    <n v="100"/>
  </r>
  <r>
    <x v="10"/>
    <s v="1.06"/>
    <s v="Leslokaal"/>
    <n v="54.12"/>
    <s v="91"/>
    <s v="Leslokaal"/>
    <s v="029"/>
    <x v="34"/>
    <s v="029"/>
    <s v="Fontys Hogeschool ICT"/>
    <s v="029"/>
    <s v="Fontys Hogeschool ICT"/>
    <n v="100"/>
  </r>
  <r>
    <x v="10"/>
    <s v="1.07"/>
    <s v="Leslokaal"/>
    <n v="54.98"/>
    <s v="91"/>
    <s v="Leslokaal"/>
    <s v="029"/>
    <x v="34"/>
    <s v="029"/>
    <s v="Fontys Hogeschool ICT"/>
    <s v="029"/>
    <s v="Fontys Hogeschool ICT"/>
    <n v="100"/>
  </r>
  <r>
    <x v="10"/>
    <s v="1.08"/>
    <s v="Gang"/>
    <n v="97.14"/>
    <s v="45"/>
    <s v="Gang"/>
    <s v="000"/>
    <x v="2"/>
    <s v="0"/>
    <s v=""/>
    <s v="000"/>
    <s v="Fontys"/>
    <n v="100"/>
  </r>
  <r>
    <x v="10"/>
    <s v="1.08A"/>
    <s v="Gang"/>
    <n v="11.51"/>
    <s v="45"/>
    <s v="Gang"/>
    <s v="000"/>
    <x v="2"/>
    <s v="0"/>
    <s v=""/>
    <s v="000"/>
    <s v="Fontys"/>
    <n v="100"/>
  </r>
  <r>
    <x v="10"/>
    <s v="1.09"/>
    <s v="CV"/>
    <n v="3.86"/>
    <s v="30"/>
    <s v="Cv/Lbh"/>
    <s v="R30"/>
    <x v="1"/>
    <s v="R30"/>
    <s v="Gebouw"/>
    <s v="R30"/>
    <s v="Gebouw"/>
    <n v="100"/>
  </r>
  <r>
    <x v="10"/>
    <s v="1.10"/>
    <s v="Kantoor"/>
    <n v="53.29"/>
    <s v="81"/>
    <s v="Kantoor"/>
    <s v="029"/>
    <x v="34"/>
    <s v="029"/>
    <s v="Fontys Hogeschool ICT"/>
    <s v="029"/>
    <s v="Fontys Hogeschool ICT"/>
    <n v="100"/>
  </r>
  <r>
    <x v="11"/>
    <s v="0.01"/>
    <s v="Theorielokaal"/>
    <n v="46.53"/>
    <s v="91"/>
    <s v="Leslokaal"/>
    <s v="025"/>
    <x v="0"/>
    <s v="025"/>
    <s v="Fontys Academy for Creative Industries"/>
    <s v="025"/>
    <s v="Fontys Academy for Creative Industries"/>
    <n v="100"/>
  </r>
  <r>
    <x v="11"/>
    <s v="0.02"/>
    <s v="Berging"/>
    <n v="6.38"/>
    <s v="60"/>
    <s v="Berging"/>
    <s v="062"/>
    <x v="5"/>
    <s v="062"/>
    <s v="Dienst Huisvesting en Facilitaire zaken"/>
    <s v="062"/>
    <s v="Dienst Huisvesting en Facilitaire zaken"/>
    <n v="100"/>
  </r>
  <r>
    <x v="11"/>
    <s v="0.03"/>
    <s v="Theorielokaal"/>
    <n v="46.54"/>
    <s v="91"/>
    <s v="Leslokaal"/>
    <s v="025"/>
    <x v="0"/>
    <s v="025"/>
    <s v="Fontys Academy for Creative Industries"/>
    <s v="025"/>
    <s v="Fontys Academy for Creative Industries"/>
    <n v="100"/>
  </r>
  <r>
    <x v="11"/>
    <s v="0.05"/>
    <s v="Theorielokaal"/>
    <n v="69.39"/>
    <s v="91"/>
    <s v="Leslokaal"/>
    <s v="025"/>
    <x v="0"/>
    <s v="025"/>
    <s v="Fontys Academy for Creative Industries"/>
    <s v="025"/>
    <s v="Fontys Academy for Creative Industries"/>
    <n v="100"/>
  </r>
  <r>
    <x v="11"/>
    <s v="0.06"/>
    <s v="Collegezaal"/>
    <n v="169.78"/>
    <s v="91"/>
    <s v="Collegezaal"/>
    <s v="025"/>
    <x v="0"/>
    <s v="025"/>
    <s v="Fontys Academy for Creative Industries"/>
    <s v="025"/>
    <s v="Fontys Academy for Creative Industries"/>
    <n v="100"/>
  </r>
  <r>
    <x v="11"/>
    <s v="0.07"/>
    <s v="Theorielokaal"/>
    <n v="59.76"/>
    <s v="91"/>
    <s v="Leslokaal"/>
    <s v="025"/>
    <x v="0"/>
    <s v="025"/>
    <s v="Fontys Academy for Creative Industries"/>
    <s v="025"/>
    <s v="Fontys Academy for Creative Industries"/>
    <n v="100"/>
  </r>
  <r>
    <x v="11"/>
    <s v="0.08"/>
    <s v="Theorielokaal"/>
    <n v="45.74"/>
    <s v="91"/>
    <s v="Leslokaal"/>
    <s v="025"/>
    <x v="0"/>
    <s v="025"/>
    <s v="Fontys Academy for Creative Industries"/>
    <s v="025"/>
    <s v="Fontys Academy for Creative Industries"/>
    <n v="100"/>
  </r>
  <r>
    <x v="11"/>
    <s v="0.09"/>
    <s v="Kantoor"/>
    <n v="46.53"/>
    <s v="81"/>
    <s v="Kantoor"/>
    <s v="025"/>
    <x v="0"/>
    <s v="025"/>
    <s v="Fontys Academy for Creative Industries"/>
    <s v="025"/>
    <s v="Fontys Academy for Creative Industries"/>
    <n v="100"/>
  </r>
  <r>
    <x v="11"/>
    <s v="0.09a"/>
    <s v="Koffiekamer"/>
    <n v="22.87"/>
    <s v="80"/>
    <s v="Koffiekamer"/>
    <s v="025"/>
    <x v="0"/>
    <s v="025"/>
    <s v="Fontys Academy for Creative Industries"/>
    <s v="025"/>
    <s v="Fontys Academy for Creative Industries"/>
    <n v="100"/>
  </r>
  <r>
    <x v="11"/>
    <s v="0.10"/>
    <s v="Spoelkeuken"/>
    <n v="24.05"/>
    <s v="70"/>
    <s v="Keuken"/>
    <s v="E01"/>
    <x v="10"/>
    <s v="E01"/>
    <s v="Cateraar"/>
    <s v="E01"/>
    <s v="Cateraar"/>
    <n v="100"/>
  </r>
  <r>
    <x v="11"/>
    <s v="0.12"/>
    <s v="Leslokaal"/>
    <n v="46.52"/>
    <s v="91"/>
    <s v="Leslokaal"/>
    <s v="025"/>
    <x v="0"/>
    <s v="025"/>
    <s v="Fontys Academy for Creative Industries"/>
    <s v="025"/>
    <s v="Fontys Academy for Creative Industries"/>
    <n v="100"/>
  </r>
  <r>
    <x v="11"/>
    <s v="0.13"/>
    <s v="Leslokaal"/>
    <n v="46.53"/>
    <s v="91"/>
    <s v="Leslokaal"/>
    <s v="025"/>
    <x v="0"/>
    <s v="025"/>
    <s v="Fontys Academy for Creative Industries"/>
    <s v="025"/>
    <s v="Fontys Academy for Creative Industries"/>
    <n v="100"/>
  </r>
  <r>
    <x v="11"/>
    <s v="0.14"/>
    <s v="Kantoor"/>
    <n v="22.87"/>
    <s v="81"/>
    <s v="Kantoor"/>
    <s v="025"/>
    <x v="0"/>
    <s v="025"/>
    <s v="Fontys Academy for Creative Industries"/>
    <s v="025"/>
    <s v="Fontys Academy for Creative Industries"/>
    <n v="100"/>
  </r>
  <r>
    <x v="11"/>
    <s v="0.18"/>
    <s v="Kantoor"/>
    <n v="93.04"/>
    <s v="81"/>
    <s v="Kantoor"/>
    <s v="025"/>
    <x v="0"/>
    <s v="025"/>
    <s v="Fontys Academy for Creative Industries"/>
    <s v="025"/>
    <s v="Fontys Academy for Creative Industries"/>
    <n v="100"/>
  </r>
  <r>
    <x v="11"/>
    <s v="0.19"/>
    <s v="Practicum"/>
    <n v="87.95"/>
    <s v="92"/>
    <s v="Praktica"/>
    <s v="025"/>
    <x v="0"/>
    <s v="025"/>
    <s v="Fontys Academy for Creative Industries"/>
    <s v="025"/>
    <s v="Fontys Academy for Creative Industries"/>
    <n v="100"/>
  </r>
  <r>
    <x v="11"/>
    <s v="0.19A"/>
    <s v="Redactieruimte"/>
    <n v="20.010000000000002"/>
    <s v="92"/>
    <s v="Praktica"/>
    <s v="025"/>
    <x v="0"/>
    <s v="025"/>
    <s v="Fontys Academy for Creative Industries"/>
    <s v="025"/>
    <s v="Fontys Academy for Creative Industries"/>
    <n v="100"/>
  </r>
  <r>
    <x v="11"/>
    <s v="0.19B"/>
    <s v="Audioruimte"/>
    <n v="14.25"/>
    <s v="92"/>
    <s v="Praktica"/>
    <s v="025"/>
    <x v="0"/>
    <s v="025"/>
    <s v="Fontys Academy for Creative Industries"/>
    <s v="025"/>
    <s v="Fontys Academy for Creative Industries"/>
    <n v="100"/>
  </r>
  <r>
    <x v="11"/>
    <s v="0.19C"/>
    <s v="Regieruimte"/>
    <n v="17.37"/>
    <s v="92"/>
    <s v="Praktica"/>
    <s v="025"/>
    <x v="0"/>
    <s v="025"/>
    <s v="Fontys Academy for Creative Industries"/>
    <s v="025"/>
    <s v="Fontys Academy for Creative Industries"/>
    <n v="100"/>
  </r>
  <r>
    <x v="11"/>
    <s v="0.20"/>
    <s v="Kantoor"/>
    <n v="45.82"/>
    <s v="81"/>
    <s v="Kantoor"/>
    <s v="025"/>
    <x v="0"/>
    <s v="025"/>
    <s v="Fontys Academy for Creative Industries"/>
    <s v="025"/>
    <s v="Fontys Academy for Creative Industries"/>
    <n v="100"/>
  </r>
  <r>
    <x v="11"/>
    <s v="0.23"/>
    <s v="Leslokaal"/>
    <n v="70.27"/>
    <s v="91"/>
    <s v="Informatica"/>
    <s v="025"/>
    <x v="0"/>
    <s v="025"/>
    <s v="Fontys Academy for Creative Industries"/>
    <s v="025"/>
    <s v="Fontys Academy for Creative Industries"/>
    <n v="100"/>
  </r>
  <r>
    <x v="11"/>
    <s v="0.24"/>
    <s v="Docentenkamer"/>
    <n v="22.87"/>
    <s v="81"/>
    <s v="Kantoor"/>
    <s v="025"/>
    <x v="0"/>
    <s v="025"/>
    <s v="Fontys Academy for Creative Industries"/>
    <s v="025"/>
    <s v="Fontys Academy for Creative Industries"/>
    <n v="100"/>
  </r>
  <r>
    <x v="11"/>
    <s v="0.25"/>
    <s v="Berging"/>
    <n v="11.54"/>
    <s v="60"/>
    <s v="Berging"/>
    <s v="025"/>
    <x v="0"/>
    <s v="025"/>
    <s v="Fontys Academy for Creative Industries"/>
    <s v="025"/>
    <s v="Fontys Academy for Creative Industries"/>
    <n v="100"/>
  </r>
  <r>
    <x v="11"/>
    <s v="0.26"/>
    <s v="Portaal"/>
    <n v="10.61"/>
    <s v="45"/>
    <s v="Portaal"/>
    <s v="000"/>
    <x v="2"/>
    <s v="0"/>
    <s v=""/>
    <s v="000"/>
    <s v="Fontys"/>
    <n v="100"/>
  </r>
  <r>
    <x v="11"/>
    <s v="0.27"/>
    <s v="Werkruimte"/>
    <n v="11.81"/>
    <s v="81"/>
    <s v="Werkruimte"/>
    <s v="025"/>
    <x v="0"/>
    <s v="025"/>
    <s v="Fontys Academy for Creative Industries"/>
    <s v="025"/>
    <s v="Fontys Academy for Creative Industries"/>
    <n v="100"/>
  </r>
  <r>
    <x v="11"/>
    <s v="0.28"/>
    <s v="Serverruimte"/>
    <n v="8.68"/>
    <s v="30"/>
    <s v="Data/Tel"/>
    <s v="063"/>
    <x v="12"/>
    <s v="063"/>
    <s v="Dienst IT"/>
    <s v="063"/>
    <s v="Dienst IT"/>
    <n v="100"/>
  </r>
  <r>
    <x v="11"/>
    <s v="0.28A"/>
    <s v="Archief"/>
    <n v="5.15"/>
    <s v="30"/>
    <s v="Data/Tel"/>
    <s v="063"/>
    <x v="12"/>
    <s v="063"/>
    <s v="Dienst IT"/>
    <s v="063"/>
    <s v="Dienst IT"/>
    <n v="100"/>
  </r>
  <r>
    <x v="11"/>
    <s v="0.29"/>
    <s v="Herentoilet"/>
    <n v="14.73"/>
    <s v="50"/>
    <s v="Toilet"/>
    <s v="000"/>
    <x v="2"/>
    <s v="0"/>
    <s v=""/>
    <s v="000"/>
    <s v="Fontys"/>
    <n v="100"/>
  </r>
  <r>
    <x v="11"/>
    <s v="0.30"/>
    <s v="Miva Toilet"/>
    <n v="4.8"/>
    <s v="50"/>
    <s v="Toilet"/>
    <s v="000"/>
    <x v="2"/>
    <s v="0"/>
    <s v=""/>
    <s v="000"/>
    <s v="Fontys"/>
    <n v="100"/>
  </r>
  <r>
    <x v="11"/>
    <s v="0.31"/>
    <s v="Damestoilet"/>
    <n v="22.01"/>
    <s v="50"/>
    <s v="Toilet"/>
    <s v="000"/>
    <x v="2"/>
    <s v="0"/>
    <s v=""/>
    <s v="000"/>
    <s v="Fontys"/>
    <n v="100"/>
  </r>
  <r>
    <x v="11"/>
    <s v="0.32"/>
    <s v="Gang"/>
    <n v="31.76"/>
    <s v="45"/>
    <s v="Gang"/>
    <s v="000"/>
    <x v="2"/>
    <s v="0"/>
    <s v=""/>
    <s v="000"/>
    <s v="Fontys"/>
    <n v="100"/>
  </r>
  <r>
    <x v="11"/>
    <s v="0.33"/>
    <s v="Gang"/>
    <n v="32.03"/>
    <s v="45"/>
    <s v="Gang"/>
    <s v="000"/>
    <x v="2"/>
    <s v="0"/>
    <s v=""/>
    <s v="000"/>
    <s v="Fontys"/>
    <n v="100"/>
  </r>
  <r>
    <x v="11"/>
    <s v="0.33A"/>
    <s v="Portaal"/>
    <n v="7.84"/>
    <s v="45"/>
    <s v="Portaal"/>
    <s v="000"/>
    <x v="2"/>
    <s v="0"/>
    <s v=""/>
    <s v="000"/>
    <s v="Fontys"/>
    <n v="100"/>
  </r>
  <r>
    <x v="11"/>
    <s v="0.36"/>
    <s v="Gang"/>
    <n v="32.03"/>
    <s v="45"/>
    <s v="Gang"/>
    <s v="000"/>
    <x v="2"/>
    <s v="0"/>
    <s v=""/>
    <s v="000"/>
    <s v="Fontys"/>
    <n v="100"/>
  </r>
  <r>
    <x v="11"/>
    <s v="0.36A"/>
    <s v="Portaal"/>
    <n v="7.84"/>
    <s v="45"/>
    <s v="Portaal"/>
    <s v="000"/>
    <x v="2"/>
    <s v="0"/>
    <s v=""/>
    <s v="000"/>
    <s v="Fontys"/>
    <n v="100"/>
  </r>
  <r>
    <x v="11"/>
    <s v="0.37"/>
    <s v="Gang"/>
    <n v="131.69"/>
    <s v="45"/>
    <s v="Gang"/>
    <s v="000"/>
    <x v="2"/>
    <s v="0"/>
    <s v=""/>
    <s v="000"/>
    <s v="Fontys"/>
    <n v="100"/>
  </r>
  <r>
    <x v="11"/>
    <s v="0.38"/>
    <s v="Werkkast"/>
    <n v="4.12"/>
    <s v="60"/>
    <s v="Werkkast"/>
    <s v="E10"/>
    <x v="11"/>
    <s v="E10"/>
    <s v="Schoonmaak"/>
    <s v="E10"/>
    <s v="Schoonmaak"/>
    <n v="100"/>
  </r>
  <r>
    <x v="11"/>
    <s v="0.39"/>
    <s v="Machinekamer lift"/>
    <n v="3.36"/>
    <s v="30"/>
    <s v="Installatie"/>
    <s v="R30"/>
    <x v="1"/>
    <s v="R30"/>
    <s v="Gebouw"/>
    <s v="R30"/>
    <s v="Gebouw"/>
    <n v="100"/>
  </r>
  <r>
    <x v="11"/>
    <s v="0.40"/>
    <s v="Uitgiftebalie"/>
    <n v="15.09"/>
    <s v="70"/>
    <s v="Keuken"/>
    <s v="E01"/>
    <x v="10"/>
    <s v="E01"/>
    <s v="Cateraar"/>
    <s v="E01"/>
    <s v="Cateraar"/>
    <n v="100"/>
  </r>
  <r>
    <x v="11"/>
    <s v="0.41"/>
    <s v="Kantine"/>
    <n v="175.67"/>
    <s v="70"/>
    <s v="Kantine"/>
    <s v="G21"/>
    <x v="9"/>
    <s v="G21"/>
    <s v="Restauratie"/>
    <s v="G21"/>
    <s v="Restauratie"/>
    <n v="100"/>
  </r>
  <r>
    <x v="11"/>
    <s v="0.41a"/>
    <s v="Kantine"/>
    <n v="74.010000000000005"/>
    <s v="70"/>
    <s v="Kantine"/>
    <s v="G21"/>
    <x v="9"/>
    <s v="G21"/>
    <s v="Restauratie"/>
    <s v="G21"/>
    <s v="Restauratie"/>
    <n v="100"/>
  </r>
  <r>
    <x v="11"/>
    <s v="0.41b"/>
    <s v="Kantine"/>
    <n v="74.010000000000005"/>
    <s v="70"/>
    <s v="Kantine"/>
    <s v="G21"/>
    <x v="9"/>
    <s v="G21"/>
    <s v="Restauratie"/>
    <s v="G21"/>
    <s v="Restauratie"/>
    <n v="100"/>
  </r>
  <r>
    <x v="11"/>
    <s v="0.42"/>
    <s v="Gang"/>
    <n v="18.899999999999999"/>
    <s v="45"/>
    <s v="Gang"/>
    <s v="000"/>
    <x v="2"/>
    <s v="0"/>
    <s v=""/>
    <s v="000"/>
    <s v="Fontys"/>
    <n v="100"/>
  </r>
  <r>
    <x v="11"/>
    <s v="0.43"/>
    <s v="Magazijn"/>
    <n v="10.91"/>
    <s v="92"/>
    <s v="Kabinet"/>
    <s v="025"/>
    <x v="0"/>
    <s v="025"/>
    <s v="Fontys Academy for Creative Industries"/>
    <s v="025"/>
    <s v="Fontys Academy for Creative Industries"/>
    <n v="100"/>
  </r>
  <r>
    <x v="11"/>
    <s v="0.44"/>
    <s v="Magazijn"/>
    <n v="10.91"/>
    <s v="92"/>
    <s v="Kabinet"/>
    <s v="025"/>
    <x v="0"/>
    <s v="025"/>
    <s v="Fontys Academy for Creative Industries"/>
    <s v="025"/>
    <s v="Fontys Academy for Creative Industries"/>
    <n v="100"/>
  </r>
  <r>
    <x v="11"/>
    <s v="0.45"/>
    <s v="Gang"/>
    <n v="18.899999999999999"/>
    <s v="45"/>
    <s v="Gang"/>
    <s v="000"/>
    <x v="2"/>
    <s v="0"/>
    <s v=""/>
    <s v="000"/>
    <s v="Fontys"/>
    <n v="100"/>
  </r>
  <r>
    <x v="11"/>
    <s v="0.46"/>
    <s v="Entree"/>
    <n v="16.350000000000001"/>
    <s v="45"/>
    <s v="Entree"/>
    <s v="000"/>
    <x v="2"/>
    <s v="0"/>
    <s v=""/>
    <s v="000"/>
    <s v="Fontys"/>
    <n v="100"/>
  </r>
  <r>
    <x v="11"/>
    <s v="0.47"/>
    <s v="E-kast"/>
    <n v="1.72"/>
    <s v="30"/>
    <s v="Elektra"/>
    <s v="R30"/>
    <x v="1"/>
    <s v="R30"/>
    <s v="Gebouw"/>
    <s v="R30"/>
    <s v="Gebouw"/>
    <n v="100"/>
  </r>
  <r>
    <x v="11"/>
    <s v="0.47A"/>
    <s v="E-kast"/>
    <n v="0.99"/>
    <s v="30"/>
    <s v="Elektra"/>
    <s v="R30"/>
    <x v="1"/>
    <s v="R30"/>
    <s v="Gebouw"/>
    <s v="R30"/>
    <s v="Gebouw"/>
    <n v="100"/>
  </r>
  <r>
    <x v="11"/>
    <s v="0.48"/>
    <s v="Lift"/>
    <n v="3.33"/>
    <s v="41"/>
    <s v="Lift"/>
    <s v="000"/>
    <x v="2"/>
    <s v="0"/>
    <s v=""/>
    <s v="000"/>
    <s v="Fontys"/>
    <n v="100"/>
  </r>
  <r>
    <x v="11"/>
    <s v="1.01"/>
    <s v="Docentenkamer"/>
    <n v="22.87"/>
    <s v="83"/>
    <s v="Vergaderruimte"/>
    <s v="025"/>
    <x v="0"/>
    <s v="025"/>
    <s v="Fontys Academy for Creative Industries"/>
    <s v="025"/>
    <s v="Fontys Academy for Creative Industries"/>
    <n v="100"/>
  </r>
  <r>
    <x v="11"/>
    <s v="1.02"/>
    <s v="Kantoor"/>
    <n v="46.51"/>
    <s v="81"/>
    <s v="Kantoor"/>
    <s v="025"/>
    <x v="0"/>
    <s v="025"/>
    <s v="Fontys Academy for Creative Industries"/>
    <s v="025"/>
    <s v="Fontys Academy for Creative Industries"/>
    <n v="100"/>
  </r>
  <r>
    <x v="11"/>
    <s v="1.03"/>
    <s v="Administratie"/>
    <n v="46.51"/>
    <s v="91"/>
    <s v="Leslokaal"/>
    <s v="025"/>
    <x v="0"/>
    <s v="025"/>
    <s v="Fontys Academy for Creative Industries"/>
    <s v="025"/>
    <s v="Fontys Academy for Creative Industries"/>
    <n v="100"/>
  </r>
  <r>
    <x v="11"/>
    <s v="1.06"/>
    <s v="Docentenkamer"/>
    <n v="69.39"/>
    <s v="91"/>
    <s v="Leslokaal"/>
    <s v="025"/>
    <x v="0"/>
    <s v="025"/>
    <s v="Fontys Academy for Creative Industries"/>
    <s v="025"/>
    <s v="Fontys Academy for Creative Industries"/>
    <n v="100"/>
  </r>
  <r>
    <x v="11"/>
    <s v="1.07"/>
    <s v="Leslokaal"/>
    <n v="69.400000000000006"/>
    <s v="91"/>
    <s v="Leslokaal"/>
    <s v="025"/>
    <x v="0"/>
    <s v="025"/>
    <s v="Fontys Academy for Creative Industries"/>
    <s v="025"/>
    <s v="Fontys Academy for Creative Industries"/>
    <n v="100"/>
  </r>
  <r>
    <x v="11"/>
    <s v="1.08"/>
    <s v="Leslokaal"/>
    <n v="46.52"/>
    <s v="91"/>
    <s v="Leslokaal"/>
    <s v="025"/>
    <x v="0"/>
    <s v="025"/>
    <s v="Fontys Academy for Creative Industries"/>
    <s v="025"/>
    <s v="Fontys Academy for Creative Industries"/>
    <n v="100"/>
  </r>
  <r>
    <x v="11"/>
    <s v="1.09"/>
    <s v="Berging"/>
    <n v="22.87"/>
    <s v="60"/>
    <s v="Berging"/>
    <s v="025"/>
    <x v="0"/>
    <s v="025"/>
    <s v="Fontys Academy for Creative Industries"/>
    <s v="025"/>
    <s v="Fontys Academy for Creative Industries"/>
    <n v="100"/>
  </r>
  <r>
    <x v="11"/>
    <s v="1.10"/>
    <s v="Vergaderruimte"/>
    <n v="22.87"/>
    <s v="83"/>
    <s v="Vergaderruimte"/>
    <s v="025"/>
    <x v="0"/>
    <s v="025"/>
    <s v="Fontys Academy for Creative Industries"/>
    <s v="025"/>
    <s v="Fontys Academy for Creative Industries"/>
    <n v="100"/>
  </r>
  <r>
    <x v="11"/>
    <s v="1.11"/>
    <s v="Kantoor"/>
    <n v="22.87"/>
    <s v="81"/>
    <s v="Kantoor"/>
    <s v="025"/>
    <x v="0"/>
    <s v="025"/>
    <s v="Fontys Academy for Creative Industries"/>
    <s v="025"/>
    <s v="Fontys Academy for Creative Industries"/>
    <n v="100"/>
  </r>
  <r>
    <x v="11"/>
    <s v="1.12"/>
    <s v="Studieruimte"/>
    <n v="151.72999999999999"/>
    <s v="81"/>
    <s v="Kantoor"/>
    <s v="025"/>
    <x v="0"/>
    <s v="025"/>
    <s v="Fontys Academy for Creative Industries"/>
    <s v="025"/>
    <s v="Fontys Academy for Creative Industries"/>
    <n v="100"/>
  </r>
  <r>
    <x v="11"/>
    <s v="1.13"/>
    <s v="Projectruimte"/>
    <n v="8.23"/>
    <s v="93"/>
    <s v="Projectruimte"/>
    <s v="025"/>
    <x v="0"/>
    <s v="025"/>
    <s v="Fontys Academy for Creative Industries"/>
    <s v="025"/>
    <s v="Fontys Academy for Creative Industries"/>
    <n v="100"/>
  </r>
  <r>
    <x v="11"/>
    <s v="1.14"/>
    <s v="Studieruimte"/>
    <n v="46.4"/>
    <s v="93"/>
    <s v="Studieruimte"/>
    <s v="025"/>
    <x v="0"/>
    <s v="025"/>
    <s v="Fontys Academy for Creative Industries"/>
    <s v="025"/>
    <s v="Fontys Academy for Creative Industries"/>
    <n v="100"/>
  </r>
  <r>
    <x v="11"/>
    <s v="1.15"/>
    <s v="Projectruimte"/>
    <n v="8.23"/>
    <s v="93"/>
    <s v="Projectruimte"/>
    <s v="025"/>
    <x v="0"/>
    <s v="025"/>
    <s v="Fontys Academy for Creative Industries"/>
    <s v="025"/>
    <s v="Fontys Academy for Creative Industries"/>
    <n v="100"/>
  </r>
  <r>
    <x v="11"/>
    <s v="1.16"/>
    <s v="Studieruimte"/>
    <n v="277.32"/>
    <s v="93"/>
    <s v="Studieruimte"/>
    <s v="025"/>
    <x v="0"/>
    <s v="025"/>
    <s v="Fontys Academy for Creative Industries"/>
    <s v="025"/>
    <s v="Fontys Academy for Creative Industries"/>
    <n v="100"/>
  </r>
  <r>
    <x v="11"/>
    <s v="1.16a"/>
    <s v="werkruimte"/>
    <n v="7.38"/>
    <s v="81"/>
    <s v="Werkruimte"/>
    <s v="025"/>
    <x v="0"/>
    <s v="025"/>
    <s v="Fontys Academy for Creative Industries"/>
    <s v="025"/>
    <s v="Fontys Academy for Creative Industries"/>
    <n v="100"/>
  </r>
  <r>
    <x v="11"/>
    <s v="1.16b"/>
    <s v="Pantry"/>
    <n v="7.57"/>
    <s v="80"/>
    <s v="Pantry"/>
    <s v="025"/>
    <x v="0"/>
    <s v="025"/>
    <s v="Fontys Academy for Creative Industries"/>
    <s v="025"/>
    <s v="Fontys Academy for Creative Industries"/>
    <n v="100"/>
  </r>
  <r>
    <x v="11"/>
    <s v="1.16c"/>
    <s v="Trap"/>
    <n v="2.74"/>
    <s v="41"/>
    <s v="Trap"/>
    <s v="000"/>
    <x v="2"/>
    <s v="0"/>
    <s v=""/>
    <s v="000"/>
    <s v="Fontys"/>
    <n v="100"/>
  </r>
  <r>
    <x v="11"/>
    <s v="1.16D"/>
    <s v="Trap"/>
    <n v="3.68"/>
    <s v="41"/>
    <s v="Trap"/>
    <s v="000"/>
    <x v="2"/>
    <s v="0"/>
    <s v=""/>
    <s v="000"/>
    <s v="Fontys"/>
    <n v="100"/>
  </r>
  <r>
    <x v="11"/>
    <s v="1.16E"/>
    <s v="Trap"/>
    <n v="3.87"/>
    <s v="41"/>
    <s v="Trap"/>
    <s v="000"/>
    <x v="2"/>
    <s v="0"/>
    <s v=""/>
    <s v="000"/>
    <s v="Fontys"/>
    <n v="100"/>
  </r>
  <r>
    <x v="11"/>
    <s v="1.17"/>
    <s v="Theorielokaal"/>
    <n v="21.89"/>
    <s v="93"/>
    <s v="Projectruimte"/>
    <s v="025"/>
    <x v="0"/>
    <s v="025"/>
    <s v="Fontys Academy for Creative Industries"/>
    <s v="025"/>
    <s v="Fontys Academy for Creative Industries"/>
    <n v="100"/>
  </r>
  <r>
    <x v="11"/>
    <s v="1.18"/>
    <s v="Studieruimte"/>
    <n v="129.36000000000001"/>
    <s v="81"/>
    <s v="Kantoor"/>
    <s v="025"/>
    <x v="0"/>
    <s v="025"/>
    <s v="Fontys Academy for Creative Industries"/>
    <s v="025"/>
    <s v="Fontys Academy for Creative Industries"/>
    <n v="100"/>
  </r>
  <r>
    <x v="11"/>
    <s v="1.23"/>
    <s v="E-kast"/>
    <n v="1.23"/>
    <s v="30"/>
    <s v="Elektra"/>
    <s v="R30"/>
    <x v="1"/>
    <s v="R30"/>
    <s v="Gebouw"/>
    <s v="R30"/>
    <s v="Gebouw"/>
    <n v="100"/>
  </r>
  <r>
    <x v="11"/>
    <s v="1.24"/>
    <s v="Gang"/>
    <n v="86.2"/>
    <s v="45"/>
    <s v="Gang"/>
    <s v="000"/>
    <x v="2"/>
    <s v="0"/>
    <s v=""/>
    <s v="000"/>
    <s v="Fontys"/>
    <n v="100"/>
  </r>
  <r>
    <x v="11"/>
    <s v="1.26"/>
    <s v="Trap"/>
    <n v="19.43"/>
    <s v="41"/>
    <s v="Trap"/>
    <s v="000"/>
    <x v="2"/>
    <s v="0"/>
    <s v=""/>
    <s v="000"/>
    <s v="Fontys"/>
    <n v="100"/>
  </r>
  <r>
    <x v="11"/>
    <s v="1.27"/>
    <s v="Herentoilet"/>
    <n v="11.86"/>
    <s v="50"/>
    <s v="Toilet"/>
    <s v="000"/>
    <x v="2"/>
    <s v="0"/>
    <s v=""/>
    <s v="000"/>
    <s v="Fontys"/>
    <n v="100"/>
  </r>
  <r>
    <x v="11"/>
    <s v="1.28"/>
    <s v="Damestoilet"/>
    <n v="11.86"/>
    <s v="50"/>
    <s v="Toilet"/>
    <s v="000"/>
    <x v="2"/>
    <s v="0"/>
    <s v=""/>
    <s v="000"/>
    <s v="Fontys"/>
    <n v="100"/>
  </r>
  <r>
    <x v="11"/>
    <s v="1.29"/>
    <s v="Werkkast"/>
    <n v="1.78"/>
    <s v="60"/>
    <s v="Werkkast"/>
    <s v="E10"/>
    <x v="11"/>
    <s v="E10"/>
    <s v="Schoonmaak"/>
    <s v="E10"/>
    <s v="Schoonmaak"/>
    <n v="100"/>
  </r>
  <r>
    <x v="11"/>
    <s v="1.30A"/>
    <s v="Gang"/>
    <n v="46.19"/>
    <s v="45"/>
    <s v="Gang"/>
    <s v="000"/>
    <x v="2"/>
    <s v="0"/>
    <s v=""/>
    <s v="000"/>
    <s v="Fontys"/>
    <n v="100"/>
  </r>
  <r>
    <x v="11"/>
    <s v="1.31A"/>
    <s v="Gang"/>
    <n v="46.17"/>
    <s v="45"/>
    <s v="Gang"/>
    <s v="000"/>
    <x v="2"/>
    <s v="0"/>
    <s v=""/>
    <s v="000"/>
    <s v="Fontys"/>
    <n v="100"/>
  </r>
  <r>
    <x v="11"/>
    <s v="1.32A"/>
    <s v="Studieruimte"/>
    <n v="32.659999999999997"/>
    <s v="93"/>
    <s v="Studieruimte"/>
    <s v="025"/>
    <x v="0"/>
    <s v="025"/>
    <s v="Fontys Academy for Creative Industries"/>
    <s v="025"/>
    <s v="Fontys Academy for Creative Industries"/>
    <n v="100"/>
  </r>
  <r>
    <x v="11"/>
    <s v="1.32B"/>
    <s v="Studieruimte"/>
    <n v="32.659999999999997"/>
    <s v="93"/>
    <s v="Studieruimte"/>
    <s v="025"/>
    <x v="0"/>
    <s v="025"/>
    <s v="Fontys Academy for Creative Industries"/>
    <s v="025"/>
    <s v="Fontys Academy for Creative Industries"/>
    <n v="100"/>
  </r>
  <r>
    <x v="11"/>
    <s v="1.32C"/>
    <s v="Studieruimte"/>
    <n v="22.97"/>
    <s v="93"/>
    <s v="Studieruimte"/>
    <s v="025"/>
    <x v="0"/>
    <s v="025"/>
    <s v="Fontys Academy for Creative Industries"/>
    <s v="025"/>
    <s v="Fontys Academy for Creative Industries"/>
    <n v="100"/>
  </r>
  <r>
    <x v="11"/>
    <s v="1.32D"/>
    <s v="Studieruimte"/>
    <n v="23.04"/>
    <s v="93"/>
    <s v="Studieruimte"/>
    <s v="025"/>
    <x v="0"/>
    <s v="025"/>
    <s v="Fontys Academy for Creative Industries"/>
    <s v="025"/>
    <s v="Fontys Academy for Creative Industries"/>
    <n v="100"/>
  </r>
  <r>
    <x v="11"/>
    <s v="1.33A"/>
    <s v="Gang"/>
    <n v="5.54"/>
    <s v="45"/>
    <s v="Gang"/>
    <s v="000"/>
    <x v="2"/>
    <s v="0"/>
    <s v=""/>
    <s v="000"/>
    <s v="Fontys"/>
    <n v="100"/>
  </r>
  <r>
    <x v="11"/>
    <s v="1.33B"/>
    <s v="Gang"/>
    <n v="5.54"/>
    <s v="45"/>
    <s v="Gang"/>
    <s v="000"/>
    <x v="2"/>
    <s v="0"/>
    <s v=""/>
    <s v="000"/>
    <s v="Fontys"/>
    <n v="100"/>
  </r>
  <r>
    <x v="11"/>
    <s v="1.34A"/>
    <s v="Trap"/>
    <n v="8.1"/>
    <s v="41"/>
    <s v="Trap"/>
    <s v="000"/>
    <x v="2"/>
    <s v="0"/>
    <s v=""/>
    <s v="000"/>
    <s v="Fontys"/>
    <n v="100"/>
  </r>
  <r>
    <x v="11"/>
    <s v="1.34B"/>
    <s v="Trap"/>
    <n v="8.09"/>
    <s v="41"/>
    <s v="Trap"/>
    <s v="000"/>
    <x v="2"/>
    <s v="0"/>
    <s v=""/>
    <s v="000"/>
    <s v="Fontys"/>
    <n v="100"/>
  </r>
  <r>
    <x v="11"/>
    <s v="1.35"/>
    <s v="Trap"/>
    <n v="7.11"/>
    <s v="41"/>
    <s v="Trap"/>
    <s v="000"/>
    <x v="2"/>
    <s v="0"/>
    <s v=""/>
    <s v="000"/>
    <s v="Fontys"/>
    <n v="100"/>
  </r>
  <r>
    <x v="11"/>
    <s v="1.35A"/>
    <s v="Trap"/>
    <n v="4.6500000000000004"/>
    <s v="41"/>
    <s v="Trap"/>
    <s v="000"/>
    <x v="2"/>
    <s v="0"/>
    <s v=""/>
    <s v="000"/>
    <s v="Fontys"/>
    <n v="100"/>
  </r>
  <r>
    <x v="11"/>
    <s v="1.35B"/>
    <s v="Trap"/>
    <n v="4.6500000000000004"/>
    <s v="41"/>
    <s v="Trap"/>
    <s v="000"/>
    <x v="2"/>
    <s v="0"/>
    <s v=""/>
    <s v="000"/>
    <s v="Fontys"/>
    <n v="100"/>
  </r>
  <r>
    <x v="11"/>
    <s v="1.36"/>
    <s v="Trap"/>
    <n v="7.11"/>
    <s v="41"/>
    <s v="Trap"/>
    <s v="000"/>
    <x v="2"/>
    <s v="0"/>
    <s v=""/>
    <s v="000"/>
    <s v="Fontys"/>
    <n v="100"/>
  </r>
  <r>
    <x v="11"/>
    <s v="1.V01"/>
    <s v="vide 0.06 (zie 1e etage)"/>
    <n v="60.9"/>
    <s v="10"/>
    <s v="Vide"/>
    <s v="000"/>
    <x v="2"/>
    <s v="0"/>
    <s v=""/>
    <s v="000"/>
    <s v="Fontys"/>
    <n v="100"/>
  </r>
  <r>
    <x v="11"/>
    <s v="2.00"/>
    <s v="Gang"/>
    <n v="6.04"/>
    <s v="45"/>
    <s v="Gang"/>
    <s v="000"/>
    <x v="2"/>
    <s v="0"/>
    <s v=""/>
    <s v="000"/>
    <s v="Fontys"/>
    <n v="100"/>
  </r>
  <r>
    <x v="11"/>
    <s v="2.01"/>
    <s v="Technische ruimte"/>
    <n v="13.56"/>
    <s v="30"/>
    <s v="Cv/Lbh"/>
    <s v="R30"/>
    <x v="1"/>
    <s v="R30"/>
    <s v="Gebouw"/>
    <s v="R30"/>
    <s v="Gebouw"/>
    <n v="100"/>
  </r>
  <r>
    <x v="11"/>
    <s v="2.01A"/>
    <s v="Trap"/>
    <n v="1.92"/>
    <s v="41"/>
    <s v="Trap"/>
    <s v="000"/>
    <x v="2"/>
    <s v="0"/>
    <s v=""/>
    <s v="000"/>
    <s v="Fontys"/>
    <n v="100"/>
  </r>
  <r>
    <x v="11"/>
    <s v="2.02"/>
    <s v="Technische ruimte"/>
    <n v="29.53"/>
    <s v="30"/>
    <s v="Cv/Lbh"/>
    <s v="R30"/>
    <x v="1"/>
    <s v="R30"/>
    <s v="Gebouw"/>
    <s v="R30"/>
    <s v="Gebouw"/>
    <n v="100"/>
  </r>
  <r>
    <x v="11"/>
    <s v="2.03"/>
    <s v="Studiezolder"/>
    <n v="32.56"/>
    <s v="93"/>
    <s v="Projectruimte"/>
    <s v="025"/>
    <x v="0"/>
    <s v="025"/>
    <s v="Fontys Academy for Creative Industries"/>
    <s v="025"/>
    <s v="Fontys Academy for Creative Industries"/>
    <n v="100"/>
  </r>
  <r>
    <x v="11"/>
    <s v="2.03A"/>
    <s v="Studiezolder"/>
    <n v="14.62"/>
    <s v="93"/>
    <s v="Projectruimte"/>
    <s v="025"/>
    <x v="0"/>
    <s v="025"/>
    <s v="Fontys Academy for Creative Industries"/>
    <s v="025"/>
    <s v="Fontys Academy for Creative Industries"/>
    <n v="100"/>
  </r>
  <r>
    <x v="11"/>
    <s v="2.16"/>
    <s v="Studieruimte"/>
    <n v="169.43"/>
    <s v="93"/>
    <s v="Studieruimte"/>
    <s v="025"/>
    <x v="0"/>
    <s v="025"/>
    <s v="Fontys Academy for Creative Industries"/>
    <s v="025"/>
    <s v="Fontys Academy for Creative Industries"/>
    <n v="100"/>
  </r>
  <r>
    <x v="11"/>
    <s v="2.16A"/>
    <s v="Studieruimte"/>
    <n v="40.71"/>
    <s v="93"/>
    <s v="Studieruimte"/>
    <s v="025"/>
    <x v="0"/>
    <s v="025"/>
    <s v="Fontys Academy for Creative Industries"/>
    <s v="025"/>
    <s v="Fontys Academy for Creative Industries"/>
    <n v="100"/>
  </r>
  <r>
    <x v="11"/>
    <s v="2.16v"/>
    <s v="vide"/>
    <n v="53.82"/>
    <s v="10"/>
    <s v="Vide"/>
    <s v="000"/>
    <x v="2"/>
    <s v="0"/>
    <s v=""/>
    <s v="000"/>
    <s v="Fontys"/>
    <n v="100"/>
  </r>
  <r>
    <x v="11"/>
    <s v="V1.01"/>
    <s v="vide"/>
    <n v="112.75"/>
    <s v="10"/>
    <s v="Vide"/>
    <s v="000"/>
    <x v="2"/>
    <s v="0"/>
    <s v=""/>
    <s v="000"/>
    <s v="Fontys"/>
    <n v="100"/>
  </r>
  <r>
    <x v="11"/>
    <s v="V1.02"/>
    <s v="schacht"/>
    <n v="0.99"/>
    <s v="20"/>
    <s v="Schacht"/>
    <s v="000"/>
    <x v="2"/>
    <s v="0"/>
    <s v=""/>
    <s v="000"/>
    <s v="Fontys"/>
    <n v="100"/>
  </r>
  <r>
    <x v="11"/>
    <s v="V1.03"/>
    <s v="Lift"/>
    <n v="3.4"/>
    <s v="41"/>
    <s v="Lift"/>
    <s v="000"/>
    <x v="2"/>
    <s v="0"/>
    <s v=""/>
    <s v="000"/>
    <s v="Fontys"/>
    <n v="100"/>
  </r>
  <r>
    <x v="11"/>
    <s v="V1.04"/>
    <s v="schacht"/>
    <n v="2.88"/>
    <s v="20"/>
    <s v="Schacht"/>
    <s v="000"/>
    <x v="2"/>
    <s v="0"/>
    <s v=""/>
    <s v="000"/>
    <s v="Fontys"/>
    <n v="100"/>
  </r>
  <r>
    <x v="11"/>
    <s v="V1.05"/>
    <s v="schacht"/>
    <n v="0.45"/>
    <s v="20"/>
    <s v="Schacht"/>
    <s v="000"/>
    <x v="2"/>
    <s v="0"/>
    <s v=""/>
    <s v="000"/>
    <s v="Fontys"/>
    <n v="100"/>
  </r>
  <r>
    <x v="11"/>
    <s v="V1.06"/>
    <s v="schacht"/>
    <n v="2.31"/>
    <s v="20"/>
    <s v="Schacht"/>
    <s v="000"/>
    <x v="2"/>
    <s v="0"/>
    <s v=""/>
    <s v="000"/>
    <s v="Fontys"/>
    <n v="100"/>
  </r>
  <r>
    <x v="12"/>
    <s v="0.01"/>
    <s v="Keuken"/>
    <n v="33.99"/>
    <s v="70"/>
    <s v="Keuken"/>
    <s v="E01"/>
    <x v="10"/>
    <s v="E01"/>
    <s v="Cateraar"/>
    <s v="E01"/>
    <s v="Cateraar"/>
    <n v="100"/>
  </r>
  <r>
    <x v="12"/>
    <s v="0.02"/>
    <s v="Kantine"/>
    <n v="181.96"/>
    <s v="70"/>
    <s v="Kantine"/>
    <s v="G21"/>
    <x v="9"/>
    <s v="G21"/>
    <s v="Restauratie"/>
    <s v="G21"/>
    <s v="Restauratie"/>
    <n v="100"/>
  </r>
  <r>
    <x v="12"/>
    <s v="0.03"/>
    <s v="Gang"/>
    <n v="83.81"/>
    <s v="45"/>
    <s v="Gang"/>
    <s v="000"/>
    <x v="2"/>
    <s v="0"/>
    <s v=""/>
    <s v="000"/>
    <s v="Fontys"/>
    <n v="100"/>
  </r>
  <r>
    <x v="12"/>
    <s v="0.03A"/>
    <s v="Gang"/>
    <n v="56.23"/>
    <s v="45"/>
    <s v="Gang"/>
    <s v="000"/>
    <x v="2"/>
    <s v="0"/>
    <s v=""/>
    <s v="000"/>
    <s v="Fontys"/>
    <n v="100"/>
  </r>
  <r>
    <x v="12"/>
    <s v="0.04"/>
    <s v="Werkruimte"/>
    <n v="17.41"/>
    <s v="81"/>
    <s v="Werkruimte"/>
    <s v="022"/>
    <x v="36"/>
    <s v="022"/>
    <s v="Fontys Economische Hogeschool Tilburg"/>
    <s v="022"/>
    <s v="Fontys Economische Hogeschool Tilburg"/>
    <n v="100"/>
  </r>
  <r>
    <x v="12"/>
    <s v="0.04a"/>
    <s v="Werkruimte"/>
    <n v="7.34"/>
    <s v="81"/>
    <s v="Werkruimte"/>
    <s v="022"/>
    <x v="36"/>
    <s v="022"/>
    <s v="Fontys Economische Hogeschool Tilburg"/>
    <s v="022"/>
    <s v="Fontys Economische Hogeschool Tilburg"/>
    <n v="100"/>
  </r>
  <r>
    <x v="12"/>
    <s v="0.05"/>
    <s v="Kantoor"/>
    <n v="110.48"/>
    <s v="81"/>
    <s v="Kantoor"/>
    <s v="022"/>
    <x v="36"/>
    <s v="022"/>
    <s v="Fontys Economische Hogeschool Tilburg"/>
    <s v="022"/>
    <s v="Fontys Economische Hogeschool Tilburg"/>
    <n v="100"/>
  </r>
  <r>
    <x v="12"/>
    <s v="0.06"/>
    <s v="Theorielokaal"/>
    <n v="50.89"/>
    <s v="91"/>
    <s v="Leslokaal"/>
    <s v="022"/>
    <x v="36"/>
    <s v="022"/>
    <s v="Fontys Economische Hogeschool Tilburg"/>
    <s v="022"/>
    <s v="Fontys Economische Hogeschool Tilburg"/>
    <n v="100"/>
  </r>
  <r>
    <x v="12"/>
    <s v="0.07"/>
    <s v="Theorielokaal"/>
    <n v="50.69"/>
    <s v="91"/>
    <s v="Leslokaal"/>
    <s v="022"/>
    <x v="36"/>
    <s v="022"/>
    <s v="Fontys Economische Hogeschool Tilburg"/>
    <s v="022"/>
    <s v="Fontys Economische Hogeschool Tilburg"/>
    <n v="100"/>
  </r>
  <r>
    <x v="12"/>
    <s v="0.08"/>
    <s v="Theorielokaal"/>
    <n v="50.69"/>
    <s v="91"/>
    <s v="Leslokaal"/>
    <s v="022"/>
    <x v="36"/>
    <s v="022"/>
    <s v="Fontys Economische Hogeschool Tilburg"/>
    <s v="022"/>
    <s v="Fontys Economische Hogeschool Tilburg"/>
    <n v="100"/>
  </r>
  <r>
    <x v="12"/>
    <s v="0.09"/>
    <s v="Theorielokaal"/>
    <n v="50.89"/>
    <s v="91"/>
    <s v="Leslokaal"/>
    <s v="022"/>
    <x v="36"/>
    <s v="022"/>
    <s v="Fontys Economische Hogeschool Tilburg"/>
    <s v="022"/>
    <s v="Fontys Economische Hogeschool Tilburg"/>
    <n v="100"/>
  </r>
  <r>
    <x v="12"/>
    <s v="0.10"/>
    <s v="Theorielokaal"/>
    <n v="85.04"/>
    <s v="91"/>
    <s v="Leslokaal"/>
    <s v="022"/>
    <x v="36"/>
    <s v="022"/>
    <s v="Fontys Economische Hogeschool Tilburg"/>
    <s v="022"/>
    <s v="Fontys Economische Hogeschool Tilburg"/>
    <n v="100"/>
  </r>
  <r>
    <x v="12"/>
    <s v="0.11"/>
    <s v="Gang"/>
    <n v="24.5"/>
    <s v="45"/>
    <s v="Gang"/>
    <s v="000"/>
    <x v="2"/>
    <s v="0"/>
    <s v=""/>
    <s v="000"/>
    <s v="Fontys"/>
    <n v="100"/>
  </r>
  <r>
    <x v="12"/>
    <s v="0.12"/>
    <s v="Theorielokaal"/>
    <n v="49.4"/>
    <s v="91"/>
    <s v="Leslokaal"/>
    <s v="022"/>
    <x v="36"/>
    <s v="022"/>
    <s v="Fontys Economische Hogeschool Tilburg"/>
    <s v="022"/>
    <s v="Fontys Economische Hogeschool Tilburg"/>
    <n v="100"/>
  </r>
  <r>
    <x v="12"/>
    <s v="0.13"/>
    <s v="Theorielokaal"/>
    <n v="64.8"/>
    <s v="91"/>
    <s v="Leslokaal"/>
    <s v="022"/>
    <x v="36"/>
    <s v="022"/>
    <s v="Fontys Economische Hogeschool Tilburg"/>
    <s v="022"/>
    <s v="Fontys Economische Hogeschool Tilburg"/>
    <n v="100"/>
  </r>
  <r>
    <x v="12"/>
    <s v="0.15"/>
    <s v="Berging"/>
    <n v="39.68"/>
    <s v="60"/>
    <s v="Berging"/>
    <s v="022"/>
    <x v="36"/>
    <s v="022"/>
    <s v="Fontys Economische Hogeschool Tilburg"/>
    <s v="022"/>
    <s v="Fontys Economische Hogeschool Tilburg"/>
    <n v="100"/>
  </r>
  <r>
    <x v="12"/>
    <s v="0.16"/>
    <s v="Theorielokaal"/>
    <n v="60.21"/>
    <s v="91"/>
    <s v="Leslokaal"/>
    <s v="022"/>
    <x v="36"/>
    <s v="022"/>
    <s v="Fontys Economische Hogeschool Tilburg"/>
    <s v="022"/>
    <s v="Fontys Economische Hogeschool Tilburg"/>
    <n v="100"/>
  </r>
  <r>
    <x v="12"/>
    <s v="0.17"/>
    <s v="Werkruimte zelfstudie"/>
    <n v="78.66"/>
    <s v="93"/>
    <s v="Studieruimte"/>
    <s v="022"/>
    <x v="36"/>
    <s v="022"/>
    <s v="Fontys Economische Hogeschool Tilburg"/>
    <s v="022"/>
    <s v="Fontys Economische Hogeschool Tilburg"/>
    <n v="100"/>
  </r>
  <r>
    <x v="12"/>
    <s v="0.18"/>
    <s v="Theorielokaal"/>
    <n v="50.91"/>
    <s v="91"/>
    <s v="Leslokaal"/>
    <s v="022"/>
    <x v="36"/>
    <s v="022"/>
    <s v="Fontys Economische Hogeschool Tilburg"/>
    <s v="022"/>
    <s v="Fontys Economische Hogeschool Tilburg"/>
    <n v="100"/>
  </r>
  <r>
    <x v="12"/>
    <s v="0.19"/>
    <s v="Werkruimte zelfstudie"/>
    <n v="44.84"/>
    <s v="93"/>
    <s v="Studieruimte"/>
    <s v="022"/>
    <x v="36"/>
    <s v="022"/>
    <s v="Fontys Economische Hogeschool Tilburg"/>
    <s v="022"/>
    <s v="Fontys Economische Hogeschool Tilburg"/>
    <n v="100"/>
  </r>
  <r>
    <x v="12"/>
    <s v="0.20"/>
    <s v="Theorielokaal"/>
    <n v="50.91"/>
    <s v="91"/>
    <s v="Leslokaal"/>
    <s v="022"/>
    <x v="36"/>
    <s v="022"/>
    <s v="Fontys Economische Hogeschool Tilburg"/>
    <s v="022"/>
    <s v="Fontys Economische Hogeschool Tilburg"/>
    <n v="100"/>
  </r>
  <r>
    <x v="12"/>
    <s v="0.21"/>
    <s v="Werkruimte zelfstudie"/>
    <n v="137.94999999999999"/>
    <s v="93"/>
    <s v="Studieruimte"/>
    <s v="022"/>
    <x v="36"/>
    <s v="022"/>
    <s v="Fontys Economische Hogeschool Tilburg"/>
    <s v="022"/>
    <s v="Fontys Economische Hogeschool Tilburg"/>
    <n v="100"/>
  </r>
  <r>
    <x v="12"/>
    <s v="0.22"/>
    <s v="Werkruimte zelfstudie"/>
    <n v="74.48"/>
    <s v="93"/>
    <s v="Studieruimte"/>
    <s v="022"/>
    <x v="36"/>
    <s v="022"/>
    <s v="Fontys Economische Hogeschool Tilburg"/>
    <s v="022"/>
    <s v="Fontys Economische Hogeschool Tilburg"/>
    <n v="100"/>
  </r>
  <r>
    <x v="12"/>
    <s v="0.23"/>
    <s v="Gasmeter"/>
    <n v="5.4"/>
    <s v="30"/>
    <s v="Installatie"/>
    <s v="R30"/>
    <x v="1"/>
    <s v="R30"/>
    <s v="Gebouw"/>
    <s v="R30"/>
    <s v="Gebouw"/>
    <n v="100"/>
  </r>
  <r>
    <x v="12"/>
    <s v="0.23A"/>
    <s v="Techniek"/>
    <n v="3.51"/>
    <s v="30"/>
    <s v="Installatie"/>
    <s v="R30"/>
    <x v="1"/>
    <s v="R30"/>
    <s v="Gebouw"/>
    <s v="R30"/>
    <s v="Gebouw"/>
    <n v="100"/>
  </r>
  <r>
    <x v="12"/>
    <s v="0.24"/>
    <s v="Johan Cruyff University"/>
    <n v="57.66"/>
    <s v="81"/>
    <s v="Werkruimte"/>
    <s v="022"/>
    <x v="36"/>
    <s v="022"/>
    <s v="Fontys Economische Hogeschool Tilburg"/>
    <s v="022"/>
    <s v="Fontys Economische Hogeschool Tilburg"/>
    <n v="100"/>
  </r>
  <r>
    <x v="12"/>
    <s v="0.25"/>
    <s v="Entree"/>
    <n v="8.66"/>
    <s v="45"/>
    <s v="Entree"/>
    <s v="000"/>
    <x v="2"/>
    <s v="0"/>
    <s v=""/>
    <s v="000"/>
    <s v="Fontys"/>
    <n v="100"/>
  </r>
  <r>
    <x v="12"/>
    <s v="0.26"/>
    <s v="Damestoilet"/>
    <n v="4.84"/>
    <s v="50"/>
    <s v="Toilet"/>
    <s v="000"/>
    <x v="2"/>
    <s v="0"/>
    <s v=""/>
    <s v="000"/>
    <s v="Fontys"/>
    <n v="100"/>
  </r>
  <r>
    <x v="12"/>
    <s v="0.28"/>
    <s v="Herentoilet"/>
    <n v="16.21"/>
    <s v="50"/>
    <s v="Toilet"/>
    <s v="000"/>
    <x v="2"/>
    <s v="0"/>
    <s v=""/>
    <s v="000"/>
    <s v="Fontys"/>
    <n v="100"/>
  </r>
  <r>
    <x v="12"/>
    <s v="0.29"/>
    <s v="Berging"/>
    <n v="5.52"/>
    <s v="60"/>
    <s v="Berging"/>
    <s v="E01"/>
    <x v="10"/>
    <s v="E01"/>
    <s v="Cateraar"/>
    <s v="E01"/>
    <s v="Cateraar"/>
    <n v="100"/>
  </r>
  <r>
    <x v="12"/>
    <s v="0.31"/>
    <s v="Stilteruimte"/>
    <n v="79.930000000000007"/>
    <s v="93"/>
    <s v="Studieruimte"/>
    <s v="022"/>
    <x v="36"/>
    <s v="022"/>
    <s v="Fontys Economische Hogeschool Tilburg"/>
    <s v="022"/>
    <s v="Fontys Economische Hogeschool Tilburg"/>
    <n v="100"/>
  </r>
  <r>
    <x v="12"/>
    <s v="0.32"/>
    <s v="Gang"/>
    <n v="97.89"/>
    <s v="45"/>
    <s v="Gang"/>
    <s v="000"/>
    <x v="2"/>
    <s v="0"/>
    <s v=""/>
    <s v="000"/>
    <s v="Fontys"/>
    <n v="100"/>
  </r>
  <r>
    <x v="12"/>
    <s v="0.33"/>
    <s v="Lift"/>
    <n v="3.47"/>
    <s v="41"/>
    <s v="Lift"/>
    <s v="000"/>
    <x v="2"/>
    <s v="0"/>
    <s v=""/>
    <s v="000"/>
    <s v="Fontys"/>
    <n v="100"/>
  </r>
  <r>
    <x v="12"/>
    <s v="0.34"/>
    <s v="Werkkast"/>
    <n v="6.54"/>
    <s v="60"/>
    <s v="Werkkast"/>
    <s v="E10"/>
    <x v="11"/>
    <s v="E10"/>
    <s v="Schoonmaak"/>
    <s v="E10"/>
    <s v="Schoonmaak"/>
    <n v="100"/>
  </r>
  <r>
    <x v="12"/>
    <s v="0.35"/>
    <s v="Herentoilet"/>
    <n v="7.87"/>
    <s v="50"/>
    <s v="Toilet"/>
    <s v="000"/>
    <x v="2"/>
    <s v="0"/>
    <s v=""/>
    <s v="000"/>
    <s v="Fontys"/>
    <n v="100"/>
  </r>
  <r>
    <x v="12"/>
    <s v="0.36"/>
    <s v="Miva Toilet"/>
    <n v="4.67"/>
    <s v="50"/>
    <s v="Toilet"/>
    <s v="000"/>
    <x v="2"/>
    <s v="0"/>
    <s v=""/>
    <s v="000"/>
    <s v="Fontys"/>
    <n v="100"/>
  </r>
  <r>
    <x v="12"/>
    <s v="0.40"/>
    <s v="Trappenhuis"/>
    <n v="19.260000000000002"/>
    <s v="41"/>
    <s v="Trap"/>
    <s v="000"/>
    <x v="2"/>
    <s v="0"/>
    <s v=""/>
    <s v="000"/>
    <s v="Fontys"/>
    <n v="100"/>
  </r>
  <r>
    <x v="12"/>
    <s v="0.41"/>
    <s v="Techniek"/>
    <n v="1.33"/>
    <s v="30"/>
    <s v="Installatie"/>
    <s v="R30"/>
    <x v="1"/>
    <s v="R30"/>
    <s v="Gebouw"/>
    <s v="R30"/>
    <s v="Gebouw"/>
    <n v="100"/>
  </r>
  <r>
    <x v="12"/>
    <s v="0.42"/>
    <s v="Trappenhuis"/>
    <n v="20.100000000000001"/>
    <s v="41"/>
    <s v="Trap"/>
    <s v="000"/>
    <x v="2"/>
    <s v="0"/>
    <s v=""/>
    <s v="000"/>
    <s v="Fontys"/>
    <n v="100"/>
  </r>
  <r>
    <x v="12"/>
    <s v="0.43"/>
    <s v="schacht"/>
    <n v="1.75"/>
    <s v="20"/>
    <s v="Schacht"/>
    <s v="000"/>
    <x v="2"/>
    <s v="0"/>
    <s v=""/>
    <s v="000"/>
    <s v="Fontys"/>
    <n v="100"/>
  </r>
  <r>
    <x v="12"/>
    <s v="0.44"/>
    <s v="Theorielokaal"/>
    <n v="53.5"/>
    <s v="91"/>
    <s v="Leslokaal"/>
    <s v="025"/>
    <x v="0"/>
    <s v="025"/>
    <s v="Fontys Academy for Creative Industries"/>
    <s v="025"/>
    <s v="Fontys Academy for Creative Industries"/>
    <n v="100"/>
  </r>
  <r>
    <x v="12"/>
    <s v="0.45"/>
    <s v="Theorielokaal"/>
    <n v="53.5"/>
    <s v="91"/>
    <s v="Leslokaal"/>
    <s v="025"/>
    <x v="0"/>
    <s v="025"/>
    <s v="Fontys Academy for Creative Industries"/>
    <s v="025"/>
    <s v="Fontys Academy for Creative Industries"/>
    <n v="100"/>
  </r>
  <r>
    <x v="12"/>
    <s v="0.46"/>
    <s v="Vergaderruimte"/>
    <n v="16.91"/>
    <s v="83"/>
    <s v="Vergaderruimte"/>
    <s v="025"/>
    <x v="0"/>
    <s v="025"/>
    <s v="Fontys Academy for Creative Industries"/>
    <s v="025"/>
    <s v="Fontys Academy for Creative Industries"/>
    <n v="100"/>
  </r>
  <r>
    <x v="12"/>
    <s v="0.47"/>
    <s v="Groepsruimte"/>
    <n v="16.27"/>
    <s v="93"/>
    <s v="Projectruimte"/>
    <s v="025"/>
    <x v="0"/>
    <s v="025"/>
    <s v="Fontys Academy for Creative Industries"/>
    <s v="025"/>
    <s v="Fontys Academy for Creative Industries"/>
    <n v="100"/>
  </r>
  <r>
    <x v="12"/>
    <s v="0.48"/>
    <s v="Vergaderruimte"/>
    <n v="17.739999999999998"/>
    <s v="83"/>
    <s v="Vergaderruimte"/>
    <s v="025"/>
    <x v="0"/>
    <s v="025"/>
    <s v="Fontys Academy for Creative Industries"/>
    <s v="025"/>
    <s v="Fontys Academy for Creative Industries"/>
    <n v="100"/>
  </r>
  <r>
    <x v="12"/>
    <s v="0.49"/>
    <s v="Theorielokaal"/>
    <n v="52.22"/>
    <s v="91"/>
    <s v="Leslokaal"/>
    <s v="025"/>
    <x v="0"/>
    <s v="025"/>
    <s v="Fontys Academy for Creative Industries"/>
    <s v="025"/>
    <s v="Fontys Academy for Creative Industries"/>
    <n v="100"/>
  </r>
  <r>
    <x v="12"/>
    <s v="0.50"/>
    <s v="Groepsruimte"/>
    <n v="18.850000000000001"/>
    <s v="93"/>
    <s v="Projectruimte"/>
    <s v="025"/>
    <x v="0"/>
    <s v="025"/>
    <s v="Fontys Academy for Creative Industries"/>
    <s v="025"/>
    <s v="Fontys Academy for Creative Industries"/>
    <n v="100"/>
  </r>
  <r>
    <x v="12"/>
    <s v="0.51"/>
    <s v="Theorielokaal"/>
    <n v="52.22"/>
    <s v="91"/>
    <s v="Leslokaal"/>
    <s v="025"/>
    <x v="0"/>
    <s v="025"/>
    <s v="Fontys Academy for Creative Industries"/>
    <s v="025"/>
    <s v="Fontys Academy for Creative Industries"/>
    <n v="100"/>
  </r>
  <r>
    <x v="12"/>
    <s v="0.52"/>
    <s v="Groepsruimte"/>
    <n v="18.850000000000001"/>
    <s v="93"/>
    <s v="Projectruimte"/>
    <s v="025"/>
    <x v="0"/>
    <s v="025"/>
    <s v="Fontys Academy for Creative Industries"/>
    <s v="025"/>
    <s v="Fontys Academy for Creative Industries"/>
    <n v="100"/>
  </r>
  <r>
    <x v="12"/>
    <s v="0.53"/>
    <s v="Theorielokaal"/>
    <n v="52.22"/>
    <s v="91"/>
    <s v="Leslokaal"/>
    <s v="025"/>
    <x v="0"/>
    <s v="025"/>
    <s v="Fontys Academy for Creative Industries"/>
    <s v="025"/>
    <s v="Fontys Academy for Creative Industries"/>
    <n v="100"/>
  </r>
  <r>
    <x v="12"/>
    <s v="0.54"/>
    <s v="Gang"/>
    <n v="57.02"/>
    <s v="45"/>
    <s v="Gang"/>
    <s v="000"/>
    <x v="2"/>
    <s v="0"/>
    <s v=""/>
    <s v="000"/>
    <s v="Fontys"/>
    <n v="100"/>
  </r>
  <r>
    <x v="12"/>
    <s v="0.55"/>
    <s v="Werkkast"/>
    <n v="5.91"/>
    <s v="60"/>
    <s v="Werkkast"/>
    <s v="E10"/>
    <x v="11"/>
    <s v="E10"/>
    <s v="Schoonmaak"/>
    <s v="E10"/>
    <s v="Schoonmaak"/>
    <n v="100"/>
  </r>
  <r>
    <x v="12"/>
    <s v="0.56"/>
    <s v="Miva Toilet"/>
    <n v="3.63"/>
    <s v="50"/>
    <s v="Toilet"/>
    <s v="000"/>
    <x v="2"/>
    <s v="0"/>
    <s v=""/>
    <s v="000"/>
    <s v="Fontys"/>
    <n v="100"/>
  </r>
  <r>
    <x v="12"/>
    <s v="0.57"/>
    <s v="Lift"/>
    <n v="3.29"/>
    <s v="41"/>
    <s v="Lift"/>
    <s v="000"/>
    <x v="2"/>
    <s v="0"/>
    <s v=""/>
    <s v="000"/>
    <s v="Fontys"/>
    <n v="100"/>
  </r>
  <r>
    <x v="12"/>
    <s v="0.58"/>
    <s v="Damestoilet"/>
    <n v="5.1100000000000003"/>
    <s v="50"/>
    <s v="Toilet"/>
    <s v="000"/>
    <x v="2"/>
    <s v="0"/>
    <s v=""/>
    <s v="000"/>
    <s v="Fontys"/>
    <n v="100"/>
  </r>
  <r>
    <x v="12"/>
    <s v="0.59"/>
    <s v="Herentoilet"/>
    <n v="4.53"/>
    <s v="50"/>
    <s v="Toilet"/>
    <s v="000"/>
    <x v="2"/>
    <s v="0"/>
    <s v=""/>
    <s v="000"/>
    <s v="Fontys"/>
    <n v="100"/>
  </r>
  <r>
    <x v="12"/>
    <s v="0.60"/>
    <s v="Trappenhuis"/>
    <n v="7.06"/>
    <s v="41"/>
    <s v="Trap"/>
    <s v="000"/>
    <x v="2"/>
    <s v="0"/>
    <s v=""/>
    <s v="000"/>
    <s v="Fontys"/>
    <n v="100"/>
  </r>
  <r>
    <x v="12"/>
    <s v="0.62"/>
    <s v="Portaal"/>
    <n v="22.61"/>
    <s v="45"/>
    <s v="Portaal"/>
    <s v="000"/>
    <x v="2"/>
    <s v="0"/>
    <s v=""/>
    <s v="000"/>
    <s v="Fontys"/>
    <n v="100"/>
  </r>
  <r>
    <x v="12"/>
    <s v="0.62a"/>
    <s v="E-Kast"/>
    <n v="1.53"/>
    <s v="30"/>
    <s v="Elektra"/>
    <s v="000"/>
    <x v="2"/>
    <s v="0"/>
    <s v=""/>
    <s v="000"/>
    <s v="Fontys"/>
    <n v="100"/>
  </r>
  <r>
    <x v="12"/>
    <s v="0.63"/>
    <s v="Hal"/>
    <n v="46.36"/>
    <s v="45"/>
    <s v="Hal"/>
    <s v="000"/>
    <x v="2"/>
    <s v="0"/>
    <s v=""/>
    <s v="000"/>
    <s v="Fontys"/>
    <n v="100"/>
  </r>
  <r>
    <x v="12"/>
    <s v="0.64"/>
    <s v="Techniek"/>
    <n v="3.1"/>
    <s v="30"/>
    <s v="Elektra"/>
    <s v="000"/>
    <x v="2"/>
    <s v="0"/>
    <s v=""/>
    <s v="000"/>
    <s v="Fontys"/>
    <n v="100"/>
  </r>
  <r>
    <x v="12"/>
    <s v="0.65"/>
    <s v="Entree"/>
    <n v="8.74"/>
    <s v="45"/>
    <s v="Entree"/>
    <s v="000"/>
    <x v="2"/>
    <s v="0"/>
    <s v=""/>
    <s v="000"/>
    <s v="Fontys"/>
    <n v="100"/>
  </r>
  <r>
    <x v="12"/>
    <s v="0.66"/>
    <s v="Portaal"/>
    <n v="29.92"/>
    <s v="45"/>
    <s v="Portaal"/>
    <s v="000"/>
    <x v="2"/>
    <s v="0"/>
    <s v=""/>
    <s v="000"/>
    <s v="Fontys"/>
    <n v="100"/>
  </r>
  <r>
    <x v="12"/>
    <s v="0.70"/>
    <s v="Douches"/>
    <n v="6.64"/>
    <s v="92"/>
    <s v="Natte cel"/>
    <s v="G42"/>
    <x v="22"/>
    <s v="G42"/>
    <s v="Centrale Reservering Gefactureerd"/>
    <s v="G42"/>
    <s v="Centrale Reservering Gefactureerd"/>
    <n v="100"/>
  </r>
  <r>
    <x v="12"/>
    <s v="0.71"/>
    <s v="Laagspanningsruimte"/>
    <n v="3.69"/>
    <s v="30"/>
    <s v="Elektra"/>
    <s v="R30"/>
    <x v="1"/>
    <s v="R30"/>
    <s v="Gebouw"/>
    <s v="R30"/>
    <s v="Gebouw"/>
    <n v="100"/>
  </r>
  <r>
    <x v="12"/>
    <s v="0.72"/>
    <s v="Trafo-ruimte"/>
    <n v="5.56"/>
    <s v="30"/>
    <s v="Elektra"/>
    <s v="R30"/>
    <x v="1"/>
    <s v="R30"/>
    <s v="Gebouw"/>
    <s v="R30"/>
    <s v="Gebouw"/>
    <n v="100"/>
  </r>
  <r>
    <x v="12"/>
    <s v="1.01"/>
    <s v="Vergaderruimte"/>
    <n v="33.869999999999997"/>
    <s v="83"/>
    <s v="Vergaderruimte"/>
    <s v="022"/>
    <x v="36"/>
    <s v="022"/>
    <s v="Fontys Economische Hogeschool Tilburg"/>
    <s v="022"/>
    <s v="Fontys Economische Hogeschool Tilburg"/>
    <n v="100"/>
  </r>
  <r>
    <x v="12"/>
    <s v="1.20"/>
    <s v="Kantoortuin"/>
    <n v="589.35"/>
    <s v="93"/>
    <s v="Studieruimte"/>
    <s v="022"/>
    <x v="36"/>
    <s v="022"/>
    <s v="Fontys Economische Hogeschool Tilburg"/>
    <s v="022"/>
    <s v="Fontys Economische Hogeschool Tilburg"/>
    <n v="100"/>
  </r>
  <r>
    <x v="12"/>
    <s v="1.20a"/>
    <s v="Copy/Print"/>
    <n v="7.86"/>
    <s v="93"/>
    <s v="Studieruimte"/>
    <s v="022"/>
    <x v="36"/>
    <s v="022"/>
    <s v="Fontys Economische Hogeschool Tilburg"/>
    <s v="022"/>
    <s v="Fontys Economische Hogeschool Tilburg"/>
    <n v="100"/>
  </r>
  <r>
    <x v="12"/>
    <s v="1.20b"/>
    <s v="Loungehoek"/>
    <n v="22.44"/>
    <s v="93"/>
    <s v="Studieruimte"/>
    <s v="022"/>
    <x v="36"/>
    <s v="022"/>
    <s v="Fontys Economische Hogeschool Tilburg"/>
    <s v="022"/>
    <s v="Fontys Economische Hogeschool Tilburg"/>
    <n v="100"/>
  </r>
  <r>
    <x v="12"/>
    <s v="1.21A"/>
    <s v="Team-werkruimte"/>
    <n v="33.51"/>
    <s v="81"/>
    <s v="Werkruimte"/>
    <s v="022"/>
    <x v="36"/>
    <s v="022"/>
    <s v="Fontys Economische Hogeschool Tilburg"/>
    <s v="022"/>
    <s v="Fontys Economische Hogeschool Tilburg"/>
    <n v="100"/>
  </r>
  <r>
    <x v="12"/>
    <s v="1.21B"/>
    <s v="Team-werkruimte"/>
    <n v="16.440000000000001"/>
    <s v="81"/>
    <s v="Werkruimte"/>
    <s v="022"/>
    <x v="36"/>
    <s v="022"/>
    <s v="Fontys Economische Hogeschool Tilburg"/>
    <s v="022"/>
    <s v="Fontys Economische Hogeschool Tilburg"/>
    <n v="100"/>
  </r>
  <r>
    <x v="12"/>
    <s v="1.22"/>
    <s v="Theorielokaal"/>
    <n v="51"/>
    <s v="91"/>
    <s v="Leslokaal"/>
    <s v="022"/>
    <x v="36"/>
    <s v="022"/>
    <s v="Fontys Economische Hogeschool Tilburg"/>
    <s v="022"/>
    <s v="Fontys Economische Hogeschool Tilburg"/>
    <n v="100"/>
  </r>
  <r>
    <x v="12"/>
    <s v="1.23"/>
    <s v="Werkruimte zelfstudie"/>
    <n v="122.59"/>
    <s v="93"/>
    <s v="Studieruimte"/>
    <s v="022"/>
    <x v="36"/>
    <s v="022"/>
    <s v="Fontys Economische Hogeschool Tilburg"/>
    <s v="022"/>
    <s v="Fontys Economische Hogeschool Tilburg"/>
    <n v="100"/>
  </r>
  <r>
    <x v="12"/>
    <s v="1.24"/>
    <s v="Theorielokaal"/>
    <n v="46.98"/>
    <s v="91"/>
    <s v="Leslokaal"/>
    <s v="022"/>
    <x v="36"/>
    <s v="022"/>
    <s v="Fontys Economische Hogeschool Tilburg"/>
    <s v="022"/>
    <s v="Fontys Economische Hogeschool Tilburg"/>
    <n v="100"/>
  </r>
  <r>
    <x v="12"/>
    <s v="1.25"/>
    <s v="Theorielokaal"/>
    <n v="48.68"/>
    <s v="91"/>
    <s v="Leslokaal"/>
    <s v="022"/>
    <x v="36"/>
    <s v="022"/>
    <s v="Fontys Economische Hogeschool Tilburg"/>
    <s v="022"/>
    <s v="Fontys Economische Hogeschool Tilburg"/>
    <n v="100"/>
  </r>
  <r>
    <x v="12"/>
    <s v="1.27"/>
    <s v="Projectruimte"/>
    <n v="17.190000000000001"/>
    <s v="93"/>
    <s v="Projectruimte"/>
    <s v="022"/>
    <x v="36"/>
    <s v="022"/>
    <s v="Fontys Economische Hogeschool Tilburg"/>
    <s v="022"/>
    <s v="Fontys Economische Hogeschool Tilburg"/>
    <n v="100"/>
  </r>
  <r>
    <x v="12"/>
    <s v="1.28"/>
    <s v="Projectruimte"/>
    <n v="10.91"/>
    <s v="93"/>
    <s v="Projectruimte"/>
    <s v="022"/>
    <x v="36"/>
    <s v="022"/>
    <s v="Fontys Economische Hogeschool Tilburg"/>
    <s v="022"/>
    <s v="Fontys Economische Hogeschool Tilburg"/>
    <n v="100"/>
  </r>
  <r>
    <x v="12"/>
    <s v="1.28a"/>
    <s v="Projectruimte"/>
    <n v="10.91"/>
    <s v="93"/>
    <s v="Projectruimte"/>
    <s v="022"/>
    <x v="36"/>
    <s v="022"/>
    <s v="Fontys Economische Hogeschool Tilburg"/>
    <s v="022"/>
    <s v="Fontys Economische Hogeschool Tilburg"/>
    <n v="100"/>
  </r>
  <r>
    <x v="12"/>
    <s v="1.29"/>
    <s v="Projectruimte"/>
    <n v="10.91"/>
    <s v="93"/>
    <s v="Projectruimte"/>
    <s v="022"/>
    <x v="36"/>
    <s v="022"/>
    <s v="Fontys Economische Hogeschool Tilburg"/>
    <s v="022"/>
    <s v="Fontys Economische Hogeschool Tilburg"/>
    <n v="100"/>
  </r>
  <r>
    <x v="12"/>
    <s v="1.29a"/>
    <s v="Projectruimte"/>
    <n v="10.91"/>
    <s v="93"/>
    <s v="Projectruimte"/>
    <s v="022"/>
    <x v="36"/>
    <s v="022"/>
    <s v="Fontys Economische Hogeschool Tilburg"/>
    <s v="022"/>
    <s v="Fontys Economische Hogeschool Tilburg"/>
    <n v="100"/>
  </r>
  <r>
    <x v="12"/>
    <s v="1.29b"/>
    <s v="Projectruimte"/>
    <n v="10.91"/>
    <s v="93"/>
    <s v="Projectruimte"/>
    <s v="022"/>
    <x v="36"/>
    <s v="022"/>
    <s v="Fontys Economische Hogeschool Tilburg"/>
    <s v="022"/>
    <s v="Fontys Economische Hogeschool Tilburg"/>
    <n v="100"/>
  </r>
  <r>
    <x v="12"/>
    <s v="1.30"/>
    <s v="Leslokaal"/>
    <n v="33.880000000000003"/>
    <s v="91"/>
    <s v="Leslokaal"/>
    <s v="022"/>
    <x v="36"/>
    <s v="022"/>
    <s v="Fontys Economische Hogeschool Tilburg"/>
    <s v="022"/>
    <s v="Fontys Economische Hogeschool Tilburg"/>
    <n v="100"/>
  </r>
  <r>
    <x v="12"/>
    <s v="1.31"/>
    <s v="Patchruimte"/>
    <n v="22.29"/>
    <s v="81"/>
    <s v="Werkruimte"/>
    <s v="063"/>
    <x v="12"/>
    <s v="063"/>
    <s v="Dienst IT"/>
    <s v="063"/>
    <s v="Dienst IT"/>
    <n v="100"/>
  </r>
  <r>
    <x v="12"/>
    <s v="1.32"/>
    <s v="Computer-werkplekken"/>
    <n v="67.33"/>
    <s v="93"/>
    <s v="Studieruimte"/>
    <s v="022"/>
    <x v="36"/>
    <s v="022"/>
    <s v="Fontys Economische Hogeschool Tilburg"/>
    <s v="022"/>
    <s v="Fontys Economische Hogeschool Tilburg"/>
    <n v="100"/>
  </r>
  <r>
    <x v="12"/>
    <s v="1.35"/>
    <s v="Docentenkamer"/>
    <n v="76.7"/>
    <s v="80"/>
    <s v="Koffiekamer"/>
    <s v="022"/>
    <x v="36"/>
    <s v="022"/>
    <s v="Fontys Economische Hogeschool Tilburg"/>
    <s v="022"/>
    <s v="Fontys Economische Hogeschool Tilburg"/>
    <n v="100"/>
  </r>
  <r>
    <x v="12"/>
    <s v="1.36"/>
    <s v="Gang"/>
    <n v="21.95"/>
    <s v="45"/>
    <s v="Gang"/>
    <s v="000"/>
    <x v="2"/>
    <s v="0"/>
    <s v=""/>
    <s v="000"/>
    <s v="Fontys"/>
    <n v="100"/>
  </r>
  <r>
    <x v="12"/>
    <s v="1.37"/>
    <s v="Werkkast"/>
    <n v="4.08"/>
    <s v="60"/>
    <s v="Werkkast"/>
    <s v="E10"/>
    <x v="11"/>
    <s v="E10"/>
    <s v="Schoonmaak"/>
    <s v="E10"/>
    <s v="Schoonmaak"/>
    <n v="100"/>
  </r>
  <r>
    <x v="12"/>
    <s v="1.38"/>
    <s v="Herentoilet"/>
    <n v="5.07"/>
    <s v="50"/>
    <s v="Toilet"/>
    <s v="000"/>
    <x v="2"/>
    <s v="0"/>
    <s v=""/>
    <s v="000"/>
    <s v="Fontys"/>
    <n v="100"/>
  </r>
  <r>
    <x v="12"/>
    <s v="1.39"/>
    <s v="Toegang ketelhuis"/>
    <n v="5.26"/>
    <s v="41"/>
    <s v="Trap"/>
    <s v="000"/>
    <x v="2"/>
    <s v="0"/>
    <s v=""/>
    <s v="000"/>
    <s v="Fontys"/>
    <n v="100"/>
  </r>
  <r>
    <x v="12"/>
    <s v="1.40"/>
    <s v="Damestoilet"/>
    <n v="6.79"/>
    <s v="50"/>
    <s v="Toilet"/>
    <s v="000"/>
    <x v="2"/>
    <s v="0"/>
    <s v=""/>
    <s v="000"/>
    <s v="Fontys"/>
    <n v="100"/>
  </r>
  <r>
    <x v="12"/>
    <s v="1.40A"/>
    <s v="Garderobe"/>
    <n v="6.38"/>
    <s v="45"/>
    <s v="Gang"/>
    <s v="000"/>
    <x v="2"/>
    <s v="0"/>
    <s v=""/>
    <s v="000"/>
    <s v="Fontys"/>
    <n v="100"/>
  </r>
  <r>
    <x v="12"/>
    <s v="1.41"/>
    <s v="Herentoilet"/>
    <n v="6.78"/>
    <s v="50"/>
    <s v="Toilet"/>
    <s v="000"/>
    <x v="2"/>
    <s v="0"/>
    <s v=""/>
    <s v="000"/>
    <s v="Fontys"/>
    <n v="100"/>
  </r>
  <r>
    <x v="12"/>
    <s v="1.42"/>
    <s v="Studieruimte"/>
    <n v="44.63"/>
    <s v="93"/>
    <s v="Studieruimte"/>
    <s v="022"/>
    <x v="36"/>
    <s v="022"/>
    <s v="Fontys Economische Hogeschool Tilburg"/>
    <s v="022"/>
    <s v="Fontys Economische Hogeschool Tilburg"/>
    <n v="100"/>
  </r>
  <r>
    <x v="12"/>
    <s v="1.43"/>
    <s v="Lift"/>
    <n v="3.8"/>
    <s v="41"/>
    <s v="Lift"/>
    <s v="000"/>
    <x v="2"/>
    <s v="0"/>
    <s v=""/>
    <s v="000"/>
    <s v="Fontys"/>
    <n v="100"/>
  </r>
  <r>
    <x v="12"/>
    <s v="1.43A"/>
    <s v="Machinekamer lift"/>
    <n v="2.38"/>
    <s v="30"/>
    <s v="Installatie"/>
    <s v="R30"/>
    <x v="1"/>
    <s v="R30"/>
    <s v="Gebouw"/>
    <s v="R30"/>
    <s v="Gebouw"/>
    <n v="100"/>
  </r>
  <r>
    <x v="12"/>
    <s v="1.44"/>
    <s v="E-kast"/>
    <n v="1.0900000000000001"/>
    <s v="30"/>
    <s v="Elektra"/>
    <s v="R30"/>
    <x v="1"/>
    <s v="R30"/>
    <s v="Gebouw"/>
    <s v="R30"/>
    <s v="Gebouw"/>
    <n v="100"/>
  </r>
  <r>
    <x v="12"/>
    <s v="1.44A"/>
    <s v="schacht"/>
    <n v="1.63"/>
    <s v="20"/>
    <s v="Schacht"/>
    <s v="000"/>
    <x v="2"/>
    <s v="0"/>
    <s v=""/>
    <s v="000"/>
    <s v="Fontys"/>
    <n v="100"/>
  </r>
  <r>
    <x v="12"/>
    <s v="1.45"/>
    <s v="Herentoilet"/>
    <n v="6.44"/>
    <s v="50"/>
    <s v="Toilet"/>
    <s v="000"/>
    <x v="2"/>
    <s v="0"/>
    <s v=""/>
    <s v="000"/>
    <s v="Fontys"/>
    <n v="100"/>
  </r>
  <r>
    <x v="12"/>
    <s v="1.46"/>
    <s v="Damestoilet"/>
    <n v="4.1399999999999997"/>
    <s v="50"/>
    <s v="Toilet"/>
    <s v="000"/>
    <x v="2"/>
    <s v="0"/>
    <s v=""/>
    <s v="000"/>
    <s v="Fontys"/>
    <n v="100"/>
  </r>
  <r>
    <x v="12"/>
    <s v="1.50"/>
    <s v="Spreekkamer"/>
    <n v="22.06"/>
    <s v="93"/>
    <s v="Projectruimte"/>
    <s v="022"/>
    <x v="36"/>
    <s v="022"/>
    <s v="Fontys Economische Hogeschool Tilburg"/>
    <s v="022"/>
    <s v="Fontys Economische Hogeschool Tilburg"/>
    <n v="100"/>
  </r>
  <r>
    <x v="12"/>
    <s v="1.51"/>
    <s v="Spreekkamer"/>
    <n v="10.8"/>
    <s v="93"/>
    <s v="Projectruimte"/>
    <s v="022"/>
    <x v="36"/>
    <s v="022"/>
    <s v="Fontys Economische Hogeschool Tilburg"/>
    <s v="022"/>
    <s v="Fontys Economische Hogeschool Tilburg"/>
    <n v="100"/>
  </r>
  <r>
    <x v="12"/>
    <s v="1.52"/>
    <s v="Spreekkamer"/>
    <n v="10.8"/>
    <s v="93"/>
    <s v="Projectruimte"/>
    <s v="022"/>
    <x v="36"/>
    <s v="022"/>
    <s v="Fontys Economische Hogeschool Tilburg"/>
    <s v="022"/>
    <s v="Fontys Economische Hogeschool Tilburg"/>
    <n v="100"/>
  </r>
  <r>
    <x v="12"/>
    <s v="1.53"/>
    <s v="Spreekkamer"/>
    <n v="22.07"/>
    <s v="93"/>
    <s v="Studieruimte"/>
    <s v="022"/>
    <x v="36"/>
    <s v="022"/>
    <s v="Fontys Economische Hogeschool Tilburg"/>
    <s v="022"/>
    <s v="Fontys Economische Hogeschool Tilburg"/>
    <n v="100"/>
  </r>
  <r>
    <x v="12"/>
    <s v="1.60"/>
    <s v="Trappenhuis"/>
    <n v="24.99"/>
    <s v="41"/>
    <s v="Trap"/>
    <s v="000"/>
    <x v="2"/>
    <s v="0"/>
    <s v=""/>
    <s v="000"/>
    <s v="Fontys"/>
    <n v="100"/>
  </r>
  <r>
    <x v="12"/>
    <s v="1.61"/>
    <s v="Portaal"/>
    <n v="10.44"/>
    <s v="45"/>
    <s v="Portaal"/>
    <s v="000"/>
    <x v="2"/>
    <s v="0"/>
    <s v=""/>
    <s v="000"/>
    <s v="Fontys"/>
    <n v="100"/>
  </r>
  <r>
    <x v="12"/>
    <s v="1.61a"/>
    <s v="Trappenhuis"/>
    <n v="13.13"/>
    <s v="41"/>
    <s v="Trap"/>
    <s v="000"/>
    <x v="2"/>
    <s v="0"/>
    <s v=""/>
    <s v="000"/>
    <s v="Fontys"/>
    <n v="100"/>
  </r>
  <r>
    <x v="12"/>
    <s v="1.62"/>
    <s v="Gang"/>
    <n v="164.56"/>
    <s v="45"/>
    <s v="Gang"/>
    <s v="000"/>
    <x v="2"/>
    <s v="0"/>
    <s v=""/>
    <s v="000"/>
    <s v="Fontys"/>
    <n v="100"/>
  </r>
  <r>
    <x v="12"/>
    <s v="1.62C"/>
    <s v="Team-werkruimte"/>
    <n v="15.23"/>
    <s v="93"/>
    <s v="Studieruimte"/>
    <s v="022"/>
    <x v="36"/>
    <s v="022"/>
    <s v="Fontys Economische Hogeschool Tilburg"/>
    <s v="022"/>
    <s v="Fontys Economische Hogeschool Tilburg"/>
    <n v="100"/>
  </r>
  <r>
    <x v="12"/>
    <s v="1.64"/>
    <s v="Theorielokaal"/>
    <n v="53.5"/>
    <s v="91"/>
    <s v="Leslokaal"/>
    <s v="022"/>
    <x v="36"/>
    <s v="022"/>
    <s v="Fontys Economische Hogeschool Tilburg"/>
    <s v="022"/>
    <s v="Fontys Economische Hogeschool Tilburg"/>
    <n v="100"/>
  </r>
  <r>
    <x v="12"/>
    <s v="1.65"/>
    <s v="Theorielokaal"/>
    <n v="54.79"/>
    <s v="91"/>
    <s v="Leslokaal"/>
    <s v="022"/>
    <x v="36"/>
    <s v="022"/>
    <s v="Fontys Economische Hogeschool Tilburg"/>
    <s v="022"/>
    <s v="Fontys Economische Hogeschool Tilburg"/>
    <n v="100"/>
  </r>
  <r>
    <x v="12"/>
    <s v="1.66"/>
    <s v="Theorielokaal"/>
    <n v="52.22"/>
    <s v="91"/>
    <s v="Leslokaal"/>
    <s v="022"/>
    <x v="36"/>
    <s v="022"/>
    <s v="Fontys Economische Hogeschool Tilburg"/>
    <s v="022"/>
    <s v="Fontys Economische Hogeschool Tilburg"/>
    <n v="100"/>
  </r>
  <r>
    <x v="12"/>
    <s v="1.67"/>
    <s v="Groeps WP"/>
    <n v="17.559999999999999"/>
    <s v="93"/>
    <s v="Projectruimte"/>
    <s v="022"/>
    <x v="36"/>
    <s v="022"/>
    <s v="Fontys Economische Hogeschool Tilburg"/>
    <s v="022"/>
    <s v="Fontys Economische Hogeschool Tilburg"/>
    <n v="100"/>
  </r>
  <r>
    <x v="12"/>
    <s v="1.68"/>
    <s v="Groeps WP"/>
    <n v="17.559999999999999"/>
    <s v="93"/>
    <s v="Projectruimte"/>
    <s v="022"/>
    <x v="36"/>
    <s v="022"/>
    <s v="Fontys Economische Hogeschool Tilburg"/>
    <s v="022"/>
    <s v="Fontys Economische Hogeschool Tilburg"/>
    <n v="100"/>
  </r>
  <r>
    <x v="12"/>
    <s v="1.69"/>
    <s v="Groeps WP"/>
    <n v="17.559999999999999"/>
    <s v="93"/>
    <s v="Projectruimte"/>
    <s v="022"/>
    <x v="36"/>
    <s v="022"/>
    <s v="Fontys Economische Hogeschool Tilburg"/>
    <s v="022"/>
    <s v="Fontys Economische Hogeschool Tilburg"/>
    <n v="100"/>
  </r>
  <r>
    <x v="12"/>
    <s v="1.70"/>
    <s v="Vergaderruimte"/>
    <n v="13.83"/>
    <s v="83"/>
    <s v="Vergaderruimte"/>
    <s v="022"/>
    <x v="36"/>
    <s v="022"/>
    <s v="Fontys Economische Hogeschool Tilburg"/>
    <s v="022"/>
    <s v="Fontys Economische Hogeschool Tilburg"/>
    <n v="100"/>
  </r>
  <r>
    <x v="12"/>
    <s v="1.71"/>
    <s v="Theorielokaal"/>
    <n v="61.85"/>
    <s v="91"/>
    <s v="Leslokaal"/>
    <s v="022"/>
    <x v="36"/>
    <s v="022"/>
    <s v="Fontys Economische Hogeschool Tilburg"/>
    <s v="022"/>
    <s v="Fontys Economische Hogeschool Tilburg"/>
    <n v="100"/>
  </r>
  <r>
    <x v="12"/>
    <s v="1.72"/>
    <s v="Theorielokaal"/>
    <n v="61.84"/>
    <s v="91"/>
    <s v="Leslokaal"/>
    <s v="022"/>
    <x v="36"/>
    <s v="022"/>
    <s v="Fontys Economische Hogeschool Tilburg"/>
    <s v="022"/>
    <s v="Fontys Economische Hogeschool Tilburg"/>
    <n v="100"/>
  </r>
  <r>
    <x v="12"/>
    <s v="1.73"/>
    <s v="Groeps WP"/>
    <n v="18.850000000000001"/>
    <s v="93"/>
    <s v="Projectruimte"/>
    <s v="022"/>
    <x v="36"/>
    <s v="022"/>
    <s v="Fontys Economische Hogeschool Tilburg"/>
    <s v="022"/>
    <s v="Fontys Economische Hogeschool Tilburg"/>
    <n v="100"/>
  </r>
  <r>
    <x v="12"/>
    <s v="1.75"/>
    <s v="Theorielokaal"/>
    <n v="52.22"/>
    <s v="91"/>
    <s v="Leslokaal"/>
    <s v="022"/>
    <x v="36"/>
    <s v="022"/>
    <s v="Fontys Economische Hogeschool Tilburg"/>
    <s v="022"/>
    <s v="Fontys Economische Hogeschool Tilburg"/>
    <n v="100"/>
  </r>
  <r>
    <x v="12"/>
    <s v="1.76"/>
    <s v="Patchruimte"/>
    <n v="13.65"/>
    <s v="30"/>
    <s v="Data/Tel"/>
    <s v="063"/>
    <x v="12"/>
    <s v="063"/>
    <s v="Dienst IT"/>
    <s v="063"/>
    <s v="Dienst IT"/>
    <n v="100"/>
  </r>
  <r>
    <x v="12"/>
    <s v="1.77"/>
    <s v="Gang"/>
    <n v="6.43"/>
    <s v="45"/>
    <s v="Gang"/>
    <s v="000"/>
    <x v="2"/>
    <s v="0"/>
    <s v=""/>
    <s v="000"/>
    <s v="Fontys"/>
    <n v="100"/>
  </r>
  <r>
    <x v="12"/>
    <s v="1.78"/>
    <s v="Gang"/>
    <n v="113.39"/>
    <s v="45"/>
    <s v="Gang"/>
    <s v="000"/>
    <x v="2"/>
    <s v="0"/>
    <s v=""/>
    <s v="000"/>
    <s v="Fontys"/>
    <n v="100"/>
  </r>
  <r>
    <x v="12"/>
    <s v="1.79"/>
    <s v="Lift"/>
    <n v="3.39"/>
    <s v="41"/>
    <s v="Lift"/>
    <s v="000"/>
    <x v="2"/>
    <s v="0"/>
    <s v=""/>
    <s v="000"/>
    <s v="Fontys"/>
    <n v="100"/>
  </r>
  <r>
    <x v="12"/>
    <s v="1.80"/>
    <s v="Damestoilet"/>
    <n v="5.1100000000000003"/>
    <s v="50"/>
    <s v="Toilet"/>
    <s v="000"/>
    <x v="2"/>
    <s v="0"/>
    <s v=""/>
    <s v="000"/>
    <s v="Fontys"/>
    <n v="100"/>
  </r>
  <r>
    <x v="12"/>
    <s v="1.83"/>
    <s v="Herentoilet"/>
    <n v="4.53"/>
    <s v="50"/>
    <s v="Toilet"/>
    <s v="000"/>
    <x v="2"/>
    <s v="0"/>
    <s v=""/>
    <s v="000"/>
    <s v="Fontys"/>
    <n v="100"/>
  </r>
  <r>
    <x v="12"/>
    <s v="1.86"/>
    <s v="Technische ruimte"/>
    <n v="3.1"/>
    <s v="30"/>
    <s v="Installatie"/>
    <s v="000"/>
    <x v="2"/>
    <s v="0"/>
    <s v=""/>
    <s v="000"/>
    <s v="Fontys"/>
    <n v="100"/>
  </r>
  <r>
    <x v="12"/>
    <s v="1.87"/>
    <s v="Trappenhuis"/>
    <n v="16.32"/>
    <s v="41"/>
    <s v="Trap"/>
    <s v="000"/>
    <x v="2"/>
    <s v="0"/>
    <s v=""/>
    <s v="000"/>
    <s v="Fontys"/>
    <n v="100"/>
  </r>
  <r>
    <x v="12"/>
    <s v="2.01"/>
    <s v="Theorielokaal"/>
    <n v="53.5"/>
    <s v="91"/>
    <s v="Leslokaal"/>
    <s v="022"/>
    <x v="36"/>
    <s v="022"/>
    <s v="Fontys Economische Hogeschool Tilburg"/>
    <s v="022"/>
    <s v="Fontys Economische Hogeschool Tilburg"/>
    <n v="100"/>
  </r>
  <r>
    <x v="12"/>
    <s v="2.02"/>
    <s v="Groeps WP"/>
    <n v="18.850000000000001"/>
    <s v="93"/>
    <s v="Projectruimte"/>
    <s v="022"/>
    <x v="36"/>
    <s v="022"/>
    <s v="Fontys Economische Hogeschool Tilburg"/>
    <s v="022"/>
    <s v="Fontys Economische Hogeschool Tilburg"/>
    <n v="100"/>
  </r>
  <r>
    <x v="12"/>
    <s v="2.03"/>
    <s v="Groeps WP"/>
    <n v="17.559999999999999"/>
    <s v="93"/>
    <s v="Projectruimte"/>
    <s v="022"/>
    <x v="36"/>
    <s v="022"/>
    <s v="Fontys Economische Hogeschool Tilburg"/>
    <s v="022"/>
    <s v="Fontys Economische Hogeschool Tilburg"/>
    <n v="100"/>
  </r>
  <r>
    <x v="12"/>
    <s v="2.04"/>
    <s v="Groeps WP"/>
    <n v="17.559999999999999"/>
    <s v="93"/>
    <s v="Projectruimte"/>
    <s v="022"/>
    <x v="36"/>
    <s v="022"/>
    <s v="Fontys Economische Hogeschool Tilburg"/>
    <s v="022"/>
    <s v="Fontys Economische Hogeschool Tilburg"/>
    <n v="100"/>
  </r>
  <r>
    <x v="12"/>
    <s v="2.05"/>
    <s v="Theorielokaal"/>
    <n v="52.22"/>
    <s v="91"/>
    <s v="Leslokaal"/>
    <s v="022"/>
    <x v="36"/>
    <s v="022"/>
    <s v="Fontys Economische Hogeschool Tilburg"/>
    <s v="022"/>
    <s v="Fontys Economische Hogeschool Tilburg"/>
    <n v="100"/>
  </r>
  <r>
    <x v="12"/>
    <s v="2.06"/>
    <s v="Theorielokaal"/>
    <n v="53.5"/>
    <s v="91"/>
    <s v="Leslokaal"/>
    <s v="022"/>
    <x v="36"/>
    <s v="022"/>
    <s v="Fontys Economische Hogeschool Tilburg"/>
    <s v="022"/>
    <s v="Fontys Economische Hogeschool Tilburg"/>
    <n v="100"/>
  </r>
  <r>
    <x v="12"/>
    <s v="2.07"/>
    <s v="Theorielokaal"/>
    <n v="52.22"/>
    <s v="91"/>
    <s v="Leslokaal"/>
    <s v="022"/>
    <x v="36"/>
    <s v="022"/>
    <s v="Fontys Economische Hogeschool Tilburg"/>
    <s v="022"/>
    <s v="Fontys Economische Hogeschool Tilburg"/>
    <n v="100"/>
  </r>
  <r>
    <x v="12"/>
    <s v="2.08"/>
    <s v="Gang"/>
    <n v="73.290000000000006"/>
    <s v="45"/>
    <s v="Gang"/>
    <s v="000"/>
    <x v="2"/>
    <s v="0"/>
    <s v=""/>
    <s v="000"/>
    <s v="Fontys"/>
    <n v="100"/>
  </r>
  <r>
    <x v="12"/>
    <s v="2.09"/>
    <s v="Werkkast"/>
    <n v="3.42"/>
    <s v="60"/>
    <s v="Werkkast"/>
    <s v="E10"/>
    <x v="11"/>
    <s v="E10"/>
    <s v="Schoonmaak"/>
    <s v="E10"/>
    <s v="Schoonmaak"/>
    <n v="100"/>
  </r>
  <r>
    <x v="12"/>
    <s v="2.10"/>
    <s v="Lift"/>
    <n v="3.29"/>
    <s v="41"/>
    <s v="Lift"/>
    <s v="000"/>
    <x v="2"/>
    <s v="0"/>
    <s v=""/>
    <s v="000"/>
    <s v="Fontys"/>
    <n v="100"/>
  </r>
  <r>
    <x v="12"/>
    <s v="2.11"/>
    <s v="Damestoilet"/>
    <n v="5.17"/>
    <s v="50"/>
    <s v="Toilet"/>
    <s v="000"/>
    <x v="2"/>
    <s v="0"/>
    <s v=""/>
    <s v="000"/>
    <s v="Fontys"/>
    <n v="100"/>
  </r>
  <r>
    <x v="12"/>
    <s v="2.14"/>
    <s v="Herentoilet"/>
    <n v="4.5999999999999996"/>
    <s v="50"/>
    <s v="Toilet"/>
    <s v="000"/>
    <x v="2"/>
    <s v="0"/>
    <s v=""/>
    <s v="000"/>
    <s v="Fontys"/>
    <n v="100"/>
  </r>
  <r>
    <x v="12"/>
    <s v="2.17"/>
    <s v="Technische ruimte"/>
    <n v="3.1"/>
    <s v="30"/>
    <s v="Installatie"/>
    <s v="000"/>
    <x v="2"/>
    <s v="0"/>
    <s v=""/>
    <s v="000"/>
    <s v="Fontys"/>
    <n v="100"/>
  </r>
  <r>
    <x v="12"/>
    <s v="2.18"/>
    <s v="Trappenhuis"/>
    <n v="7.5"/>
    <s v="41"/>
    <s v="Trap"/>
    <s v="000"/>
    <x v="2"/>
    <s v="0"/>
    <s v=""/>
    <s v="000"/>
    <s v="Fontys"/>
    <n v="100"/>
  </r>
  <r>
    <x v="12"/>
    <s v="2.20"/>
    <s v="CV-Ruimte"/>
    <n v="13.79"/>
    <s v="30"/>
    <s v="Cv/Lbh"/>
    <s v="R30"/>
    <x v="1"/>
    <s v="R30"/>
    <s v="Gebouw"/>
    <s v="R30"/>
    <s v="Gebouw"/>
    <n v="100"/>
  </r>
  <r>
    <x v="12"/>
    <s v="2.V1"/>
    <s v="Vide"/>
    <n v="8.76"/>
    <s v="10"/>
    <s v="Vide"/>
    <s v="000"/>
    <x v="2"/>
    <s v="0"/>
    <s v=""/>
    <s v="000"/>
    <s v="Fontys"/>
    <n v="100"/>
  </r>
  <r>
    <x v="13"/>
    <s v="0.01"/>
    <s v="Leslokaal"/>
    <n v="149.52000000000001"/>
    <s v="91"/>
    <s v="Leslokaal"/>
    <s v="034"/>
    <x v="37"/>
    <s v="034"/>
    <s v="Fontys Hogeschool voor de Kunsten"/>
    <s v="034"/>
    <s v="Fontys Hogeschool voor de Kunsten"/>
    <n v="100"/>
  </r>
  <r>
    <x v="13"/>
    <s v="0.02"/>
    <s v="Lounger/Pantry"/>
    <n v="23.27"/>
    <s v="80"/>
    <s v="Koffiekamer"/>
    <s v="034"/>
    <x v="37"/>
    <s v="034"/>
    <s v="Fontys Hogeschool voor de Kunsten"/>
    <s v="034"/>
    <s v="Fontys Hogeschool voor de Kunsten"/>
    <n v="100"/>
  </r>
  <r>
    <x v="13"/>
    <s v="0.03"/>
    <s v="Kleedruimte Heren"/>
    <n v="21.38"/>
    <s v="92"/>
    <s v="Natte cel"/>
    <s v="034"/>
    <x v="37"/>
    <s v="034"/>
    <s v="Fontys Hogeschool voor de Kunsten"/>
    <s v="034"/>
    <s v="Fontys Hogeschool voor de Kunsten"/>
    <n v="100"/>
  </r>
  <r>
    <x v="13"/>
    <s v="0.04"/>
    <s v="Kantoor"/>
    <n v="28.82"/>
    <s v="81"/>
    <s v="Kantoor"/>
    <s v="034"/>
    <x v="37"/>
    <s v="034"/>
    <s v="Fontys Hogeschool voor de Kunsten"/>
    <s v="034"/>
    <s v="Fontys Hogeschool voor de Kunsten"/>
    <n v="100"/>
  </r>
  <r>
    <x v="13"/>
    <s v="0.04a"/>
    <s v="Douche"/>
    <n v="1.98"/>
    <s v="92"/>
    <s v="Natte cel"/>
    <s v="034"/>
    <x v="37"/>
    <s v="034"/>
    <s v="Fontys Hogeschool voor de Kunsten"/>
    <s v="034"/>
    <s v="Fontys Hogeschool voor de Kunsten"/>
    <n v="100"/>
  </r>
  <r>
    <x v="13"/>
    <s v="0.05"/>
    <s v="Kleedruimte Dames"/>
    <n v="21.38"/>
    <s v="92"/>
    <s v="Natte cel"/>
    <s v="034"/>
    <x v="37"/>
    <s v="034"/>
    <s v="Fontys Hogeschool voor de Kunsten"/>
    <s v="034"/>
    <s v="Fontys Hogeschool voor de Kunsten"/>
    <n v="100"/>
  </r>
  <r>
    <x v="13"/>
    <s v="0.06"/>
    <s v="Kantoor"/>
    <n v="36.06"/>
    <s v="81"/>
    <s v="Kantoor"/>
    <s v="034"/>
    <x v="37"/>
    <s v="034"/>
    <s v="Fontys Hogeschool voor de Kunsten"/>
    <s v="034"/>
    <s v="Fontys Hogeschool voor de Kunsten"/>
    <n v="100"/>
  </r>
  <r>
    <x v="13"/>
    <s v="0.07"/>
    <s v="Berging"/>
    <n v="6.85"/>
    <s v="60"/>
    <s v="Berging"/>
    <s v="034"/>
    <x v="37"/>
    <s v="034"/>
    <s v="Fontys Hogeschool voor de Kunsten"/>
    <s v="034"/>
    <s v="Fontys Hogeschool voor de Kunsten"/>
    <n v="100"/>
  </r>
  <r>
    <x v="13"/>
    <s v="0.08"/>
    <s v="Praktica"/>
    <n v="725.88"/>
    <s v="92"/>
    <s v="Speciaal"/>
    <s v="034"/>
    <x v="37"/>
    <s v="034"/>
    <s v="Fontys Hogeschool voor de Kunsten"/>
    <s v="034"/>
    <s v="Fontys Hogeschool voor de Kunsten"/>
    <n v="100"/>
  </r>
  <r>
    <x v="13"/>
    <s v="0.10"/>
    <s v="Entree"/>
    <n v="5.99"/>
    <s v="45"/>
    <s v="Entree"/>
    <s v="000"/>
    <x v="2"/>
    <s v="0"/>
    <s v=""/>
    <s v="000"/>
    <s v="Fontys"/>
    <n v="100"/>
  </r>
  <r>
    <x v="13"/>
    <s v="0.11"/>
    <s v="Gang"/>
    <n v="37.26"/>
    <s v="45"/>
    <s v="Gang"/>
    <s v="000"/>
    <x v="2"/>
    <s v="0"/>
    <s v=""/>
    <s v="000"/>
    <s v="Fontys"/>
    <n v="100"/>
  </r>
  <r>
    <x v="13"/>
    <s v="0.12"/>
    <s v="Toilet Heren"/>
    <n v="3.55"/>
    <s v="50"/>
    <s v="Toilet"/>
    <s v="000"/>
    <x v="2"/>
    <s v="0"/>
    <s v=""/>
    <s v="000"/>
    <s v="Fontys"/>
    <n v="100"/>
  </r>
  <r>
    <x v="13"/>
    <s v="0.13"/>
    <s v="Toilet Dames"/>
    <n v="3.55"/>
    <s v="50"/>
    <s v="Toilet"/>
    <s v="000"/>
    <x v="2"/>
    <s v="0"/>
    <s v=""/>
    <s v="000"/>
    <s v="Fontys"/>
    <n v="100"/>
  </r>
  <r>
    <x v="13"/>
    <s v="0.14"/>
    <s v="Toilet MV"/>
    <n v="3.63"/>
    <s v="50"/>
    <s v="Toilet"/>
    <s v="000"/>
    <x v="2"/>
    <s v="0"/>
    <s v=""/>
    <s v="000"/>
    <s v="Fontys"/>
    <n v="100"/>
  </r>
  <r>
    <x v="13"/>
    <s v="0.15"/>
    <s v="Patchruimte"/>
    <n v="3.8"/>
    <s v="30"/>
    <s v="Data/Tel"/>
    <s v="063"/>
    <x v="12"/>
    <s v="063"/>
    <s v="Dienst IT"/>
    <s v="063"/>
    <s v="Dienst IT"/>
    <n v="100"/>
  </r>
  <r>
    <x v="13"/>
    <s v="0.16"/>
    <s v="CV/LBH"/>
    <n v="11.67"/>
    <s v="30"/>
    <s v="Cv/Lbh"/>
    <s v="R30"/>
    <x v="1"/>
    <s v="R30"/>
    <s v="Gebouw"/>
    <s v="R30"/>
    <s v="Gebouw"/>
    <n v="100"/>
  </r>
  <r>
    <x v="13"/>
    <s v="0.16a"/>
    <s v="E-kast"/>
    <n v="1.08"/>
    <s v="30"/>
    <s v="Elektra"/>
    <s v="R30"/>
    <x v="1"/>
    <s v="R30"/>
    <s v="Gebouw"/>
    <s v="R30"/>
    <s v="Gebouw"/>
    <n v="100"/>
  </r>
  <r>
    <x v="14"/>
    <s v="0.01"/>
    <s v="schacht"/>
    <n v="6.18"/>
    <s v="20"/>
    <s v="Schacht"/>
    <s v="000"/>
    <x v="2"/>
    <s v="0"/>
    <s v=""/>
    <s v="000"/>
    <s v="Fontys"/>
    <n v="100"/>
  </r>
  <r>
    <x v="14"/>
    <s v="0.02"/>
    <s v="Lift"/>
    <n v="13.81"/>
    <s v="41"/>
    <s v="Lift"/>
    <s v="000"/>
    <x v="2"/>
    <s v="0"/>
    <s v=""/>
    <s v="000"/>
    <s v="Fontys"/>
    <n v="100"/>
  </r>
  <r>
    <x v="14"/>
    <s v="0.03"/>
    <s v="Trappenhuis"/>
    <n v="24.06"/>
    <s v="41"/>
    <s v="Trap"/>
    <s v="000"/>
    <x v="2"/>
    <s v="0"/>
    <s v=""/>
    <s v="000"/>
    <s v="Fontys"/>
    <n v="100"/>
  </r>
  <r>
    <x v="14"/>
    <s v="0.04"/>
    <s v="Damestoilet"/>
    <n v="8.4600000000000009"/>
    <s v="50"/>
    <s v="Toilet"/>
    <s v="000"/>
    <x v="2"/>
    <s v="0"/>
    <s v=""/>
    <s v="000"/>
    <s v="Fontys"/>
    <n v="100"/>
  </r>
  <r>
    <x v="14"/>
    <s v="0.05"/>
    <s v="Werkkast"/>
    <n v="2.2200000000000002"/>
    <s v="60"/>
    <s v="Werkkast"/>
    <s v="E10"/>
    <x v="11"/>
    <s v="E10"/>
    <s v="Schoonmaak"/>
    <s v="E10"/>
    <s v="Schoonmaak"/>
    <n v="100"/>
  </r>
  <r>
    <x v="14"/>
    <s v="0.06"/>
    <s v="Lounge"/>
    <n v="18.02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7"/>
    <s v="Groepsruimte"/>
    <n v="17.809999999999999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7a"/>
    <s v="Groepsruimte"/>
    <n v="17.78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8"/>
    <s v="Groepsruimte"/>
    <n v="17.78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8a"/>
    <s v="Groepsruimte"/>
    <n v="9.18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8b"/>
    <s v="Groepsruimte"/>
    <n v="9.0299999999999994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9a"/>
    <s v="Groepsruimte"/>
    <n v="9.2100000000000009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09b"/>
    <s v="Groepsruimte"/>
    <n v="9.0500000000000007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101"/>
    <s v="Noodtrap"/>
    <n v="13.63"/>
    <s v="41"/>
    <s v="Trap"/>
    <s v="000"/>
    <x v="2"/>
    <s v="0"/>
    <s v=""/>
    <s v="000"/>
    <s v="Fontys"/>
    <n v="100"/>
  </r>
  <r>
    <x v="14"/>
    <s v="0.102"/>
    <s v="Noodtrap"/>
    <n v="13.63"/>
    <s v="41"/>
    <s v="Trap"/>
    <s v="000"/>
    <x v="2"/>
    <s v="0"/>
    <s v=""/>
    <s v="000"/>
    <s v="Fontys"/>
    <n v="100"/>
  </r>
  <r>
    <x v="14"/>
    <s v="0.103"/>
    <s v="Noodtrap"/>
    <n v="13.64"/>
    <s v="41"/>
    <s v="Trap"/>
    <s v="000"/>
    <x v="2"/>
    <s v="0"/>
    <s v=""/>
    <s v="000"/>
    <s v="Fontys"/>
    <n v="100"/>
  </r>
  <r>
    <x v="14"/>
    <s v="0.105"/>
    <s v="Achteringang"/>
    <n v="3.24"/>
    <s v="45"/>
    <s v="Gang"/>
    <s v="000"/>
    <x v="2"/>
    <s v="0"/>
    <s v=""/>
    <s v="000"/>
    <s v="Fontys"/>
    <n v="100"/>
  </r>
  <r>
    <x v="14"/>
    <s v="0.106"/>
    <s v="Magazijn"/>
    <n v="45.94"/>
    <s v="92"/>
    <s v="Kabinet"/>
    <s v="031"/>
    <x v="39"/>
    <s v="031"/>
    <s v="Fontys Hogeschool Toegepaste Natuurwetenschappen"/>
    <s v="031"/>
    <s v="Fontys Hogeschool Toegepaste Natuurwetenschappen"/>
    <n v="100"/>
  </r>
  <r>
    <x v="14"/>
    <s v="0.106A"/>
    <s v="Gev.stoffen opslag"/>
    <n v="14.03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108"/>
    <s v="Doka"/>
    <n v="7.9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109"/>
    <s v="Docentenkamer"/>
    <n v="7.89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10a"/>
    <s v="Stilte-ruimte"/>
    <n v="23.38"/>
    <s v="81"/>
    <s v="Kantoor"/>
    <s v="009"/>
    <x v="38"/>
    <s v="009"/>
    <s v="Fontys Pedagogisch Technische Hogeschool Eindhoven"/>
    <s v="009"/>
    <s v="Fontys Pedagogisch Technische Hogeschool Eindhoven"/>
    <n v="100"/>
  </r>
  <r>
    <x v="14"/>
    <s v="0.10b"/>
    <s v="Media medewerker"/>
    <n v="9.89"/>
    <s v="81"/>
    <s v="Werkruimte"/>
    <s v="009"/>
    <x v="38"/>
    <s v="009"/>
    <s v="Fontys Pedagogisch Technische Hogeschool Eindhoven"/>
    <s v="009"/>
    <s v="Fontys Pedagogisch Technische Hogeschool Eindhoven"/>
    <n v="100"/>
  </r>
  <r>
    <x v="14"/>
    <s v="0.10c"/>
    <s v="Studievereniging"/>
    <n v="11.02"/>
    <s v="93"/>
    <s v="Projectruimte"/>
    <s v="009"/>
    <x v="38"/>
    <s v="009"/>
    <s v="Fontys Pedagogisch Technische Hogeschool Eindhoven"/>
    <s v="009"/>
    <s v="Fontys Pedagogisch Technische Hogeschool Eindhoven"/>
    <n v="100"/>
  </r>
  <r>
    <x v="14"/>
    <s v="0.11"/>
    <s v="Multifunctionele ruimte"/>
    <n v="105.07"/>
    <s v="91"/>
    <s v="Leslokaal"/>
    <s v="009"/>
    <x v="38"/>
    <s v="009"/>
    <s v="Fontys Pedagogisch Technische Hogeschool Eindhoven"/>
    <s v="009"/>
    <s v="Fontys Pedagogisch Technische Hogeschool Eindhoven"/>
    <n v="100"/>
  </r>
  <r>
    <x v="14"/>
    <s v="0.110"/>
    <s v="Laboratorium"/>
    <n v="25.03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11"/>
    <s v="Prakticum"/>
    <n v="175.9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12"/>
    <s v="Portaal"/>
    <n v="6.96"/>
    <s v="45"/>
    <s v="Portaal"/>
    <s v="000"/>
    <x v="2"/>
    <s v="0"/>
    <s v=""/>
    <s v="000"/>
    <s v="Fontys"/>
    <n v="100"/>
  </r>
  <r>
    <x v="14"/>
    <s v="0.113"/>
    <s v="Labbeheerder"/>
    <n v="23.85"/>
    <s v="81"/>
    <s v="Werkruimte"/>
    <s v="031"/>
    <x v="39"/>
    <s v="031"/>
    <s v="Fontys Hogeschool Toegepaste Natuurwetenschappen"/>
    <s v="031"/>
    <s v="Fontys Hogeschool Toegepaste Natuurwetenschappen"/>
    <n v="100"/>
  </r>
  <r>
    <x v="14"/>
    <s v="0.114"/>
    <s v="Lab.voorbereiding"/>
    <n v="31.31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15"/>
    <s v="Keuken"/>
    <n v="15.17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116"/>
    <s v="Laboratorium"/>
    <n v="195.18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18"/>
    <s v="Laboratorium"/>
    <n v="193.27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19"/>
    <s v="Portaal"/>
    <n v="6.96"/>
    <s v="45"/>
    <s v="Portaal"/>
    <s v="000"/>
    <x v="2"/>
    <s v="0"/>
    <s v=""/>
    <s v="000"/>
    <s v="Fontys"/>
    <n v="100"/>
  </r>
  <r>
    <x v="14"/>
    <s v="0.12"/>
    <s v="Trap"/>
    <n v="32.04"/>
    <s v="41"/>
    <s v="Trap"/>
    <s v="000"/>
    <x v="2"/>
    <s v="0"/>
    <s v=""/>
    <s v="000"/>
    <s v="Fontys"/>
    <n v="100"/>
  </r>
  <r>
    <x v="14"/>
    <s v="0.120"/>
    <s v="Labbeheerder"/>
    <n v="19.190000000000001"/>
    <s v="81"/>
    <s v="Werkruimte"/>
    <s v="031"/>
    <x v="39"/>
    <s v="031"/>
    <s v="Fontys Hogeschool Toegepaste Natuurwetenschappen"/>
    <s v="031"/>
    <s v="Fontys Hogeschool Toegepaste Natuurwetenschappen"/>
    <n v="100"/>
  </r>
  <r>
    <x v="14"/>
    <s v="0.121"/>
    <s v="broedst./waterz./weeg"/>
    <n v="18.920000000000002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22"/>
    <s v="Portaal"/>
    <n v="4.1100000000000003"/>
    <s v="92"/>
    <s v="Kabinet"/>
    <s v="031"/>
    <x v="39"/>
    <s v="031"/>
    <s v="Fontys Hogeschool Toegepaste Natuurwetenschappen"/>
    <s v="031"/>
    <s v="Fontys Hogeschool Toegepaste Natuurwetenschappen"/>
    <n v="100"/>
  </r>
  <r>
    <x v="14"/>
    <s v="0.122A"/>
    <s v="Fermentatie"/>
    <n v="17.05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22B"/>
    <s v="Weefselkweek"/>
    <n v="22.14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22C"/>
    <s v="Laboratorium"/>
    <n v="2.13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23"/>
    <s v="Laboratorium"/>
    <n v="175.83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24"/>
    <s v="Herentoilet"/>
    <n v="13.1"/>
    <s v="50"/>
    <s v="Toilet"/>
    <s v="000"/>
    <x v="2"/>
    <s v="0"/>
    <s v=""/>
    <s v="000"/>
    <s v="Fontys"/>
    <n v="100"/>
  </r>
  <r>
    <x v="14"/>
    <s v="0.125"/>
    <s v="Damestoilet"/>
    <n v="9.4600000000000009"/>
    <s v="50"/>
    <s v="Toilet"/>
    <s v="000"/>
    <x v="2"/>
    <s v="0"/>
    <s v=""/>
    <s v="000"/>
    <s v="Fontys"/>
    <n v="100"/>
  </r>
  <r>
    <x v="14"/>
    <s v="0.126"/>
    <s v="Werkkast"/>
    <n v="6.55"/>
    <s v="60"/>
    <s v="Werkkast"/>
    <s v="E10"/>
    <x v="11"/>
    <s v="E10"/>
    <s v="Schoonmaak"/>
    <s v="E10"/>
    <s v="Schoonmaak"/>
    <n v="100"/>
  </r>
  <r>
    <x v="14"/>
    <s v="0.127"/>
    <s v="Weegkamer/NMR"/>
    <n v="25.54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3"/>
    <s v="Collegezaal 3"/>
    <n v="150.9"/>
    <s v="91"/>
    <s v="Collegezaal"/>
    <s v="048"/>
    <x v="29"/>
    <s v="048"/>
    <s v="Fontys Hogeschool Bedrijfsmanagement, Educatie en Techniek"/>
    <s v="048"/>
    <s v="Fontys Hogeschool Bedrijfsmanagement, Educatie en Techniek"/>
    <n v="100"/>
  </r>
  <r>
    <x v="14"/>
    <s v="0.130"/>
    <s v="Goederenlift"/>
    <n v="0.95"/>
    <s v="41"/>
    <s v="Lift"/>
    <s v="000"/>
    <x v="2"/>
    <s v="0"/>
    <s v=""/>
    <s v="000"/>
    <s v="Fontys"/>
    <n v="100"/>
  </r>
  <r>
    <x v="14"/>
    <s v="0.131A"/>
    <s v="Patchruimte"/>
    <n v="6.16"/>
    <s v="30"/>
    <s v="Data/Tel"/>
    <s v="063"/>
    <x v="12"/>
    <s v="063"/>
    <s v="Dienst IT"/>
    <s v="063"/>
    <s v="Dienst IT"/>
    <n v="100"/>
  </r>
  <r>
    <x v="14"/>
    <s v="0.132"/>
    <s v="Koelcel"/>
    <n v="9.33"/>
    <s v="92"/>
    <s v="Kabinet"/>
    <s v="031"/>
    <x v="39"/>
    <s v="031"/>
    <s v="Fontys Hogeschool Toegepaste Natuurwetenschappen"/>
    <s v="031"/>
    <s v="Fontys Hogeschool Toegepaste Natuurwetenschappen"/>
    <n v="100"/>
  </r>
  <r>
    <x v="14"/>
    <s v="0.133"/>
    <s v="Magazijn"/>
    <n v="7.7"/>
    <s v="92"/>
    <s v="Kabinet"/>
    <s v="031"/>
    <x v="39"/>
    <s v="031"/>
    <s v="Fontys Hogeschool Toegepaste Natuurwetenschappen"/>
    <s v="031"/>
    <s v="Fontys Hogeschool Toegepaste Natuurwetenschappen"/>
    <n v="100"/>
  </r>
  <r>
    <x v="14"/>
    <s v="0.133A"/>
    <s v="Practica"/>
    <n v="7.7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134"/>
    <s v="Gang"/>
    <n v="140.66"/>
    <s v="45"/>
    <s v="Gang"/>
    <s v="000"/>
    <x v="2"/>
    <s v="0"/>
    <s v=""/>
    <s v="000"/>
    <s v="Fontys"/>
    <n v="100"/>
  </r>
  <r>
    <x v="14"/>
    <s v="0.135"/>
    <s v="Laboratorium"/>
    <n v="194.18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0.136"/>
    <s v="Kas"/>
    <n v="12.09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139"/>
    <s v="Labbeheerder"/>
    <n v="13.83"/>
    <s v="81"/>
    <s v="Werkruimte"/>
    <s v="031"/>
    <x v="39"/>
    <s v="031"/>
    <s v="Fontys Hogeschool Toegepaste Natuurwetenschappen"/>
    <s v="031"/>
    <s v="Fontys Hogeschool Toegepaste Natuurwetenschappen"/>
    <n v="100"/>
  </r>
  <r>
    <x v="14"/>
    <s v="0.13A"/>
    <s v="schacht"/>
    <n v="9.31"/>
    <s v="20"/>
    <s v="Schacht"/>
    <s v="000"/>
    <x v="2"/>
    <s v="0"/>
    <s v=""/>
    <s v="000"/>
    <s v="Fontys"/>
    <n v="100"/>
  </r>
  <r>
    <x v="14"/>
    <s v="0.13B"/>
    <s v="schacht"/>
    <n v="7.24"/>
    <s v="20"/>
    <s v="Schacht"/>
    <s v="000"/>
    <x v="2"/>
    <s v="0"/>
    <s v=""/>
    <s v="000"/>
    <s v="Fontys"/>
    <n v="100"/>
  </r>
  <r>
    <x v="14"/>
    <s v="0.14"/>
    <s v="Docentenwerkplekken"/>
    <n v="53.8"/>
    <s v="81"/>
    <s v="Kantoor"/>
    <s v="009"/>
    <x v="38"/>
    <s v="009"/>
    <s v="Fontys Pedagogisch Technische Hogeschool Eindhoven"/>
    <s v="009"/>
    <s v="Fontys Pedagogisch Technische Hogeschool Eindhoven"/>
    <n v="100"/>
  </r>
  <r>
    <x v="14"/>
    <s v="0.140A"/>
    <s v="Tutorruimte"/>
    <n v="14.78"/>
    <s v="92"/>
    <s v="Kabinet"/>
    <s v="031"/>
    <x v="39"/>
    <s v="031"/>
    <s v="Fontys Hogeschool Toegepaste Natuurwetenschappen"/>
    <s v="031"/>
    <s v="Fontys Hogeschool Toegepaste Natuurwetenschappen"/>
    <n v="100"/>
  </r>
  <r>
    <x v="14"/>
    <s v="0.140B"/>
    <s v="Tutorruimte"/>
    <n v="13.26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1"/>
    <s v="Tutorruimte"/>
    <n v="21.56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2"/>
    <s v="Tutorruimte"/>
    <n v="21.36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3"/>
    <s v="Tutorruimte"/>
    <n v="21.56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4"/>
    <s v="Tutorruimte"/>
    <n v="28.41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5"/>
    <s v="Tutorruimte"/>
    <n v="19.84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6"/>
    <s v="Tutorruimte"/>
    <n v="16.399999999999999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7"/>
    <s v="Tutorruimte"/>
    <n v="22.67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8"/>
    <s v="Tutorruimte"/>
    <n v="24.98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9A"/>
    <s v="Basiq"/>
    <n v="15.39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49B"/>
    <s v="Afstudeerders"/>
    <n v="30.65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0.15"/>
    <s v="Gang"/>
    <n v="85.18"/>
    <s v="45"/>
    <s v="Gang"/>
    <s v="000"/>
    <x v="2"/>
    <s v="0"/>
    <s v=""/>
    <s v="000"/>
    <s v="Fontys"/>
    <n v="100"/>
  </r>
  <r>
    <x v="14"/>
    <s v="0.150"/>
    <s v="Gang"/>
    <n v="56.01"/>
    <s v="45"/>
    <s v="Gang"/>
    <s v="000"/>
    <x v="2"/>
    <s v="0"/>
    <s v=""/>
    <s v="000"/>
    <s v="Fontys"/>
    <n v="100"/>
  </r>
  <r>
    <x v="14"/>
    <s v="0.151"/>
    <s v="Hoofdverdeler E"/>
    <n v="16.5"/>
    <s v="30"/>
    <s v="Elektra"/>
    <s v="R30"/>
    <x v="1"/>
    <s v="R30"/>
    <s v="Gebouw"/>
    <s v="R30"/>
    <s v="Gebouw"/>
    <n v="100"/>
  </r>
  <r>
    <x v="14"/>
    <s v="0.152"/>
    <s v="Gang"/>
    <n v="111.49"/>
    <s v="45"/>
    <s v="Gang"/>
    <s v="000"/>
    <x v="2"/>
    <s v="0"/>
    <s v=""/>
    <s v="000"/>
    <s v="Fontys"/>
    <n v="100"/>
  </r>
  <r>
    <x v="14"/>
    <s v="0.153"/>
    <s v="Computerlokaal"/>
    <n v="72.069999999999993"/>
    <s v="91"/>
    <s v="Leslokaal"/>
    <s v="043"/>
    <x v="40"/>
    <s v="043"/>
    <s v="Fontys Hogeschool Engineering"/>
    <s v="043"/>
    <s v="Fontys Hogeschool Engineering"/>
    <n v="100"/>
  </r>
  <r>
    <x v="14"/>
    <s v="0.155"/>
    <s v="Kantoor / Exporuimte"/>
    <n v="50.44"/>
    <s v="81"/>
    <s v="Kantoor"/>
    <s v="043"/>
    <x v="40"/>
    <s v="043"/>
    <s v="Fontys Hogeschool Engineering"/>
    <s v="043"/>
    <s v="Fontys Hogeschool Engineering"/>
    <n v="100"/>
  </r>
  <r>
    <x v="14"/>
    <s v="0.156"/>
    <s v="Kantoor"/>
    <n v="49.5"/>
    <s v="81"/>
    <s v="Kantoor"/>
    <s v="043"/>
    <x v="40"/>
    <s v="043"/>
    <s v="Fontys Hogeschool Engineering"/>
    <s v="043"/>
    <s v="Fontys Hogeschool Engineering"/>
    <n v="100"/>
  </r>
  <r>
    <x v="14"/>
    <s v="0.157"/>
    <s v="Theorielokaal"/>
    <n v="100.82"/>
    <s v="91"/>
    <s v="Leslokaal"/>
    <s v="043/3"/>
    <x v="41"/>
    <s v="043"/>
    <s v="Fontys Hogeschool Engineering"/>
    <s v="043/3"/>
    <s v="Elektrotechniek"/>
    <n v="100"/>
  </r>
  <r>
    <x v="14"/>
    <s v="0.157A"/>
    <s v="Werkruimte"/>
    <n v="10.88"/>
    <s v="81"/>
    <s v="Werkruimte"/>
    <s v="043/3"/>
    <x v="41"/>
    <s v="043"/>
    <s v="Fontys Hogeschool Engineering"/>
    <s v="043/3"/>
    <s v="Elektrotechniek"/>
    <n v="100"/>
  </r>
  <r>
    <x v="14"/>
    <s v="0.158"/>
    <s v="Meetlab"/>
    <n v="134.75"/>
    <s v="92"/>
    <s v="Praktica"/>
    <s v="043/3"/>
    <x v="41"/>
    <s v="043"/>
    <s v="Fontys Hogeschool Engineering"/>
    <s v="043/3"/>
    <s v="Elektrotechniek"/>
    <n v="100"/>
  </r>
  <r>
    <x v="14"/>
    <s v="0.159"/>
    <s v="Practica"/>
    <n v="137.41"/>
    <s v="92"/>
    <s v="Praktica"/>
    <s v="043/3"/>
    <x v="41"/>
    <s v="043"/>
    <s v="Fontys Hogeschool Engineering"/>
    <s v="043/3"/>
    <s v="Elektrotechniek"/>
    <n v="100"/>
  </r>
  <r>
    <x v="14"/>
    <s v="0.15a"/>
    <s v="Trap"/>
    <n v="17.52"/>
    <s v="41"/>
    <s v="Trap"/>
    <s v="000"/>
    <x v="2"/>
    <s v="0"/>
    <s v=""/>
    <s v="000"/>
    <s v="Fontys"/>
    <n v="100"/>
  </r>
  <r>
    <x v="14"/>
    <s v="0.15b"/>
    <s v="Gang"/>
    <n v="64.31"/>
    <s v="45"/>
    <s v="Gang"/>
    <s v="000"/>
    <x v="2"/>
    <s v="0"/>
    <s v=""/>
    <s v="000"/>
    <s v="Fontys"/>
    <n v="100"/>
  </r>
  <r>
    <x v="14"/>
    <s v="0.15c"/>
    <s v="Open zone"/>
    <n v="61.01"/>
    <s v="93"/>
    <s v="Studieruimte"/>
    <s v="009"/>
    <x v="38"/>
    <s v="009"/>
    <s v="Fontys Pedagogisch Technische Hogeschool Eindhoven"/>
    <s v="009"/>
    <s v="Fontys Pedagogisch Technische Hogeschool Eindhoven"/>
    <n v="100"/>
  </r>
  <r>
    <x v="14"/>
    <s v="0.15d"/>
    <s v="Open zone"/>
    <n v="36.119999999999997"/>
    <s v="93"/>
    <s v="Studieruimte"/>
    <s v="009"/>
    <x v="38"/>
    <s v="009"/>
    <s v="Fontys Pedagogisch Technische Hogeschool Eindhoven"/>
    <s v="009"/>
    <s v="Fontys Pedagogisch Technische Hogeschool Eindhoven"/>
    <n v="100"/>
  </r>
  <r>
    <x v="14"/>
    <s v="0.160"/>
    <s v="PC-lab"/>
    <n v="101.62"/>
    <s v="92"/>
    <s v="Praktica"/>
    <s v="043/3"/>
    <x v="41"/>
    <s v="043"/>
    <s v="Fontys Hogeschool Engineering"/>
    <s v="043/3"/>
    <s v="Elektrotechniek"/>
    <n v="100"/>
  </r>
  <r>
    <x v="14"/>
    <s v="0.160A"/>
    <s v="Kantoor"/>
    <n v="17.11"/>
    <s v="81"/>
    <s v="Kantoor"/>
    <s v="043/3"/>
    <x v="41"/>
    <s v="043"/>
    <s v="Fontys Hogeschool Engineering"/>
    <s v="043/3"/>
    <s v="Elektrotechniek"/>
    <n v="100"/>
  </r>
  <r>
    <x v="14"/>
    <s v="0.161"/>
    <s v="Noodtrap"/>
    <n v="13.65"/>
    <s v="41"/>
    <s v="Trap"/>
    <s v="000"/>
    <x v="2"/>
    <s v="0"/>
    <s v=""/>
    <s v="000"/>
    <s v="Fontys"/>
    <n v="100"/>
  </r>
  <r>
    <x v="14"/>
    <s v="0.162"/>
    <s v="Kantoor"/>
    <n v="17.420000000000002"/>
    <s v="81"/>
    <s v="Kantoor"/>
    <s v="043/3"/>
    <x v="41"/>
    <s v="043"/>
    <s v="Fontys Hogeschool Engineering"/>
    <s v="043/3"/>
    <s v="Elektrotechniek"/>
    <n v="100"/>
  </r>
  <r>
    <x v="14"/>
    <s v="0.163"/>
    <s v="Beheerder"/>
    <n v="17.510000000000002"/>
    <s v="81"/>
    <s v="Kantoor"/>
    <s v="043/3"/>
    <x v="41"/>
    <s v="043"/>
    <s v="Fontys Hogeschool Engineering"/>
    <s v="043/3"/>
    <s v="Elektrotechniek"/>
    <n v="100"/>
  </r>
  <r>
    <x v="14"/>
    <s v="0.164"/>
    <s v="PC-lab"/>
    <n v="186.45"/>
    <s v="92"/>
    <s v="Praktica"/>
    <s v="043/3"/>
    <x v="41"/>
    <s v="043"/>
    <s v="Fontys Hogeschool Engineering"/>
    <s v="043/3"/>
    <s v="Elektrotechniek"/>
    <n v="100"/>
  </r>
  <r>
    <x v="14"/>
    <s v="0.165"/>
    <s v="Etsruimte"/>
    <n v="17"/>
    <s v="92"/>
    <s v="Praktica"/>
    <s v="043/3"/>
    <x v="41"/>
    <s v="043"/>
    <s v="Fontys Hogeschool Engineering"/>
    <s v="043/3"/>
    <s v="Elektrotechniek"/>
    <n v="100"/>
  </r>
  <r>
    <x v="14"/>
    <s v="0.166"/>
    <s v="Doka"/>
    <n v="8.26"/>
    <s v="92"/>
    <s v="Kabinet"/>
    <s v="043/3"/>
    <x v="41"/>
    <s v="043"/>
    <s v="Fontys Hogeschool Engineering"/>
    <s v="043/3"/>
    <s v="Elektrotechniek"/>
    <n v="100"/>
  </r>
  <r>
    <x v="14"/>
    <s v="0.167"/>
    <s v="Magazijn"/>
    <n v="8.33"/>
    <s v="60"/>
    <s v="Berging"/>
    <s v="043/3"/>
    <x v="41"/>
    <s v="043"/>
    <s v="Fontys Hogeschool Engineering"/>
    <s v="043/3"/>
    <s v="Elektrotechniek"/>
    <n v="100"/>
  </r>
  <r>
    <x v="14"/>
    <s v="0.168"/>
    <s v="Herentoilet"/>
    <n v="13.51"/>
    <s v="50"/>
    <s v="Toilet"/>
    <s v="000"/>
    <x v="2"/>
    <s v="0"/>
    <s v=""/>
    <s v="000"/>
    <s v="Fontys"/>
    <n v="100"/>
  </r>
  <r>
    <x v="14"/>
    <s v="0.169"/>
    <s v="Damestoilet"/>
    <n v="8.31"/>
    <s v="50"/>
    <s v="Toilet"/>
    <s v="000"/>
    <x v="2"/>
    <s v="0"/>
    <s v=""/>
    <s v="000"/>
    <s v="Fontys"/>
    <n v="100"/>
  </r>
  <r>
    <x v="14"/>
    <s v="0.16A"/>
    <s v="Herentoilet"/>
    <n v="19.53"/>
    <s v="50"/>
    <s v="Toilet"/>
    <s v="000"/>
    <x v="2"/>
    <s v="0"/>
    <s v=""/>
    <s v="000"/>
    <s v="Fontys"/>
    <n v="100"/>
  </r>
  <r>
    <x v="14"/>
    <s v="0.16B"/>
    <s v="Damestoilet"/>
    <n v="10.210000000000001"/>
    <s v="50"/>
    <s v="Toilet"/>
    <s v="000"/>
    <x v="2"/>
    <s v="0"/>
    <s v=""/>
    <s v="000"/>
    <s v="Fontys"/>
    <n v="100"/>
  </r>
  <r>
    <x v="14"/>
    <s v="0.17"/>
    <s v="Docentenwerkplekken"/>
    <n v="52.74"/>
    <s v="81"/>
    <s v="Kantoor"/>
    <s v="009"/>
    <x v="38"/>
    <s v="009"/>
    <s v="Fontys Pedagogisch Technische Hogeschool Eindhoven"/>
    <s v="009"/>
    <s v="Fontys Pedagogisch Technische Hogeschool Eindhoven"/>
    <n v="100"/>
  </r>
  <r>
    <x v="14"/>
    <s v="0.170"/>
    <s v="Trap"/>
    <n v="19.920000000000002"/>
    <s v="41"/>
    <s v="Trap"/>
    <s v="000"/>
    <x v="2"/>
    <s v="0"/>
    <s v=""/>
    <s v="000"/>
    <s v="Fontys"/>
    <n v="100"/>
  </r>
  <r>
    <x v="14"/>
    <s v="0.170A"/>
    <s v="Trap"/>
    <n v="20.3"/>
    <s v="41"/>
    <s v="Trap"/>
    <s v="000"/>
    <x v="2"/>
    <s v="0"/>
    <s v=""/>
    <s v="000"/>
    <s v="Fontys"/>
    <n v="100"/>
  </r>
  <r>
    <x v="14"/>
    <s v="0.171"/>
    <s v="Patchkast"/>
    <n v="6.79"/>
    <s v="30"/>
    <s v="Data/Tel"/>
    <s v="063"/>
    <x v="12"/>
    <s v="063"/>
    <s v="Dienst IT"/>
    <s v="063"/>
    <s v="Dienst IT"/>
    <n v="100"/>
  </r>
  <r>
    <x v="14"/>
    <s v="0.172"/>
    <s v="RK9"/>
    <n v="9.36"/>
    <s v="30"/>
    <s v="Cv/Lbh"/>
    <s v="R30"/>
    <x v="1"/>
    <s v="R30"/>
    <s v="Gebouw"/>
    <s v="R30"/>
    <s v="Gebouw"/>
    <n v="100"/>
  </r>
  <r>
    <x v="14"/>
    <s v="0.173"/>
    <s v="Kantoor"/>
    <n v="59.12"/>
    <s v="81"/>
    <s v="Kantoor"/>
    <s v="043/3"/>
    <x v="41"/>
    <s v="043"/>
    <s v="Fontys Hogeschool Engineering"/>
    <s v="043/3"/>
    <s v="Elektrotechniek"/>
    <n v="100"/>
  </r>
  <r>
    <x v="14"/>
    <s v="0.174"/>
    <s v="Gang"/>
    <n v="61.4"/>
    <s v="45"/>
    <s v="Gang"/>
    <s v="000"/>
    <x v="2"/>
    <s v="0"/>
    <s v=""/>
    <s v="000"/>
    <s v="Fontys"/>
    <n v="100"/>
  </r>
  <r>
    <x v="14"/>
    <s v="0.175"/>
    <s v="Gang"/>
    <n v="125.12"/>
    <s v="45"/>
    <s v="Gang"/>
    <s v="000"/>
    <x v="2"/>
    <s v="0"/>
    <s v=""/>
    <s v="000"/>
    <s v="Fontys"/>
    <n v="100"/>
  </r>
  <r>
    <x v="14"/>
    <s v="0.176"/>
    <s v="Gang"/>
    <n v="39.43"/>
    <s v="45"/>
    <s v="Gang"/>
    <s v="000"/>
    <x v="2"/>
    <s v="0"/>
    <s v=""/>
    <s v="000"/>
    <s v="Fontys"/>
    <n v="100"/>
  </r>
  <r>
    <x v="14"/>
    <s v="0.18"/>
    <s v="Theorielokaal"/>
    <n v="51.03"/>
    <s v="91"/>
    <s v="Leslokaal"/>
    <s v="009"/>
    <x v="38"/>
    <s v="009"/>
    <s v="Fontys Pedagogisch Technische Hogeschool Eindhoven"/>
    <s v="009"/>
    <s v="Fontys Pedagogisch Technische Hogeschool Eindhoven"/>
    <n v="100"/>
  </r>
  <r>
    <x v="14"/>
    <s v="0.180"/>
    <s v="Practicum"/>
    <n v="174.5"/>
    <s v="92"/>
    <s v="Praktica"/>
    <s v="043/3"/>
    <x v="41"/>
    <s v="043"/>
    <s v="Fontys Hogeschool Engineering"/>
    <s v="043/3"/>
    <s v="Elektrotechniek"/>
    <n v="100"/>
  </r>
  <r>
    <x v="14"/>
    <s v="0.181"/>
    <s v="Beheerder"/>
    <n v="34.5"/>
    <s v="81"/>
    <s v="Kantoor"/>
    <s v="043/3"/>
    <x v="41"/>
    <s v="043"/>
    <s v="Fontys Hogeschool Engineering"/>
    <s v="043/3"/>
    <s v="Elektrotechniek"/>
    <n v="100"/>
  </r>
  <r>
    <x v="14"/>
    <s v="0.183"/>
    <s v="Project lab"/>
    <n v="176.26"/>
    <s v="93"/>
    <s v="Projectruimte"/>
    <s v="043/4"/>
    <x v="42"/>
    <s v="043"/>
    <s v="Fontys Hogeschool Engineering"/>
    <s v="043/4"/>
    <s v="Werktuigbouwkunde"/>
    <n v="100"/>
  </r>
  <r>
    <x v="14"/>
    <s v="0.183A"/>
    <s v="Beheerder"/>
    <n v="91"/>
    <s v="91"/>
    <s v="Leslokaal"/>
    <s v="043/4"/>
    <x v="42"/>
    <s v="043"/>
    <s v="Fontys Hogeschool Engineering"/>
    <s v="043/4"/>
    <s v="Werktuigbouwkunde"/>
    <n v="100"/>
  </r>
  <r>
    <x v="14"/>
    <s v="0.184"/>
    <s v="Energielab"/>
    <n v="116.27"/>
    <s v="92"/>
    <s v="Praktica"/>
    <s v="043/4"/>
    <x v="42"/>
    <s v="043"/>
    <s v="Fontys Hogeschool Engineering"/>
    <s v="043/4"/>
    <s v="Werktuigbouwkunde"/>
    <n v="100"/>
  </r>
  <r>
    <x v="14"/>
    <s v="0.184A"/>
    <s v="Beheerder"/>
    <n v="20.03"/>
    <s v="81"/>
    <s v="Werkruimte"/>
    <s v="043/4"/>
    <x v="42"/>
    <s v="043"/>
    <s v="Fontys Hogeschool Engineering"/>
    <s v="043/4"/>
    <s v="Werktuigbouwkunde"/>
    <n v="100"/>
  </r>
  <r>
    <x v="14"/>
    <s v="0.185"/>
    <s v="Kantoor"/>
    <n v="36.869999999999997"/>
    <s v="81"/>
    <s v="Kantoor"/>
    <s v="043/4"/>
    <x v="42"/>
    <s v="043"/>
    <s v="Fontys Hogeschool Engineering"/>
    <s v="043/4"/>
    <s v="Werktuigbouwkunde"/>
    <n v="100"/>
  </r>
  <r>
    <x v="14"/>
    <s v="0.185A"/>
    <s v="Waterstof lab"/>
    <n v="8.44"/>
    <s v="92"/>
    <s v="Laboratorium"/>
    <s v="043/4"/>
    <x v="42"/>
    <s v="043"/>
    <s v="Fontys Hogeschool Engineering"/>
    <s v="043/4"/>
    <s v="Werktuigbouwkunde"/>
    <n v="100"/>
  </r>
  <r>
    <x v="14"/>
    <s v="0.186"/>
    <s v="Practicum"/>
    <n v="82.13"/>
    <s v="92"/>
    <s v="Praktica"/>
    <s v="043/4"/>
    <x v="42"/>
    <s v="043"/>
    <s v="Fontys Hogeschool Engineering"/>
    <s v="043/4"/>
    <s v="Werktuigbouwkunde"/>
    <n v="100"/>
  </r>
  <r>
    <x v="14"/>
    <s v="0.187"/>
    <s v="Patchruimte"/>
    <n v="9.67"/>
    <s v="30"/>
    <s v="Data/Tel"/>
    <s v="063"/>
    <x v="12"/>
    <s v="063"/>
    <s v="Dienst IT"/>
    <s v="063"/>
    <s v="Dienst IT"/>
    <n v="100"/>
  </r>
  <r>
    <x v="14"/>
    <s v="0.189"/>
    <s v="Herentoilet"/>
    <n v="41.93"/>
    <s v="50"/>
    <s v="Toilet"/>
    <s v="000"/>
    <x v="2"/>
    <s v="0"/>
    <s v=""/>
    <s v="000"/>
    <s v="Fontys"/>
    <n v="100"/>
  </r>
  <r>
    <x v="14"/>
    <s v="0.189A"/>
    <s v="Miva Toilet"/>
    <n v="4.6399999999999997"/>
    <s v="50"/>
    <s v="Toilet"/>
    <s v="000"/>
    <x v="2"/>
    <s v="0"/>
    <s v=""/>
    <s v="000"/>
    <s v="Fontys"/>
    <n v="100"/>
  </r>
  <r>
    <x v="14"/>
    <s v="0.19"/>
    <s v="Theorielokaal"/>
    <n v="54.56"/>
    <s v="91"/>
    <s v="Leslokaal"/>
    <s v="009"/>
    <x v="38"/>
    <s v="009"/>
    <s v="Fontys Pedagogisch Technische Hogeschool Eindhoven"/>
    <s v="009"/>
    <s v="Fontys Pedagogisch Technische Hogeschool Eindhoven"/>
    <n v="100"/>
  </r>
  <r>
    <x v="14"/>
    <s v="0.190"/>
    <s v="Practicum"/>
    <n v="358.06"/>
    <s v="92"/>
    <s v="Praktica"/>
    <s v="043/4"/>
    <x v="42"/>
    <s v="043"/>
    <s v="Fontys Hogeschool Engineering"/>
    <s v="043/4"/>
    <s v="Werktuigbouwkunde"/>
    <n v="100"/>
  </r>
  <r>
    <x v="14"/>
    <s v="0.191"/>
    <s v="Computerruimte"/>
    <n v="32.799999999999997"/>
    <s v="92"/>
    <s v="Praktica"/>
    <s v="043/4"/>
    <x v="42"/>
    <s v="043"/>
    <s v="Fontys Hogeschool Engineering"/>
    <s v="043/4"/>
    <s v="Werktuigbouwkunde"/>
    <n v="100"/>
  </r>
  <r>
    <x v="14"/>
    <s v="0.192"/>
    <s v="Beheerder"/>
    <n v="42.36"/>
    <s v="81"/>
    <s v="Kantoor"/>
    <s v="043/4"/>
    <x v="42"/>
    <s v="043"/>
    <s v="Fontys Hogeschool Engineering"/>
    <s v="043/4"/>
    <s v="Werktuigbouwkunde"/>
    <n v="100"/>
  </r>
  <r>
    <x v="14"/>
    <s v="0.193"/>
    <s v="Werkruimte"/>
    <n v="21.64"/>
    <s v="81"/>
    <s v="Kantoor"/>
    <s v="043/4"/>
    <x v="42"/>
    <s v="043"/>
    <s v="Fontys Hogeschool Engineering"/>
    <s v="043/4"/>
    <s v="Werktuigbouwkunde"/>
    <n v="100"/>
  </r>
  <r>
    <x v="14"/>
    <s v="0.194"/>
    <s v="Timmerwerkplaats"/>
    <n v="35.15"/>
    <s v="92"/>
    <s v="Praktica"/>
    <s v="043/4"/>
    <x v="42"/>
    <s v="043"/>
    <s v="Fontys Hogeschool Engineering"/>
    <s v="043/4"/>
    <s v="Werktuigbouwkunde"/>
    <n v="100"/>
  </r>
  <r>
    <x v="14"/>
    <s v="0.195"/>
    <s v="Timmerwerkplaats"/>
    <n v="115.05"/>
    <s v="92"/>
    <s v="Praktica"/>
    <s v="043/4"/>
    <x v="42"/>
    <s v="043"/>
    <s v="Fontys Hogeschool Engineering"/>
    <s v="043/4"/>
    <s v="Werktuigbouwkunde"/>
    <n v="100"/>
  </r>
  <r>
    <x v="14"/>
    <s v="0.196"/>
    <s v="Materialenlab"/>
    <n v="203.55"/>
    <s v="92"/>
    <s v="Praktica"/>
    <s v="043/4"/>
    <x v="42"/>
    <s v="043"/>
    <s v="Fontys Hogeschool Engineering"/>
    <s v="043/4"/>
    <s v="Werktuigbouwkunde"/>
    <n v="100"/>
  </r>
  <r>
    <x v="14"/>
    <s v="0.197"/>
    <s v="Beheerder"/>
    <n v="17.309999999999999"/>
    <s v="81"/>
    <s v="Werkruimte"/>
    <s v="043/4"/>
    <x v="42"/>
    <s v="043"/>
    <s v="Fontys Hogeschool Engineering"/>
    <s v="043/4"/>
    <s v="Werktuigbouwkunde"/>
    <n v="100"/>
  </r>
  <r>
    <x v="14"/>
    <s v="0.20"/>
    <s v="Theorielokaal"/>
    <n v="40.03"/>
    <s v="91"/>
    <s v="Leslokaal"/>
    <s v="009"/>
    <x v="38"/>
    <s v="009"/>
    <s v="Fontys Pedagogisch Technische Hogeschool Eindhoven"/>
    <s v="009"/>
    <s v="Fontys Pedagogisch Technische Hogeschool Eindhoven"/>
    <n v="100"/>
  </r>
  <r>
    <x v="14"/>
    <s v="0.200"/>
    <s v="Practicum"/>
    <n v="22.29"/>
    <s v="92"/>
    <s v="Praktica"/>
    <s v="043/4"/>
    <x v="42"/>
    <s v="043"/>
    <s v="Fontys Hogeschool Engineering"/>
    <s v="043/4"/>
    <s v="Werktuigbouwkunde"/>
    <n v="100"/>
  </r>
  <r>
    <x v="14"/>
    <s v="0.202"/>
    <s v="Practicum"/>
    <n v="10.9"/>
    <s v="92"/>
    <s v="Praktica"/>
    <s v="043/4"/>
    <x v="42"/>
    <s v="043"/>
    <s v="Fontys Hogeschool Engineering"/>
    <s v="043/4"/>
    <s v="Werktuigbouwkunde"/>
    <n v="100"/>
  </r>
  <r>
    <x v="14"/>
    <s v="0.204"/>
    <s v="Beheerder"/>
    <n v="33.090000000000003"/>
    <s v="81"/>
    <s v="Werkruimte"/>
    <s v="043/3"/>
    <x v="41"/>
    <s v="043"/>
    <s v="Fontys Hogeschool Engineering"/>
    <s v="043/3"/>
    <s v="Elektrotechniek"/>
    <n v="100"/>
  </r>
  <r>
    <x v="14"/>
    <s v="0.205"/>
    <s v="Mechatronica"/>
    <n v="227.73"/>
    <s v="92"/>
    <s v="Praktica"/>
    <s v="043/3"/>
    <x v="41"/>
    <s v="043"/>
    <s v="Fontys Hogeschool Engineering"/>
    <s v="043/3"/>
    <s v="Elektrotechniek"/>
    <n v="100"/>
  </r>
  <r>
    <x v="14"/>
    <s v="0.207"/>
    <s v="Gang"/>
    <n v="169.84"/>
    <s v="45"/>
    <s v="Gang"/>
    <s v="000"/>
    <x v="2"/>
    <s v="0"/>
    <s v=""/>
    <s v="000"/>
    <s v="Fontys"/>
    <n v="100"/>
  </r>
  <r>
    <x v="14"/>
    <s v="0.208"/>
    <s v="Gang"/>
    <n v="20.010000000000002"/>
    <s v="45"/>
    <s v="Gang"/>
    <s v="000"/>
    <x v="2"/>
    <s v="0"/>
    <s v=""/>
    <s v="000"/>
    <s v="Fontys"/>
    <n v="100"/>
  </r>
  <r>
    <x v="14"/>
    <s v="0.209"/>
    <s v="Werkkast"/>
    <n v="4.8099999999999996"/>
    <s v="60"/>
    <s v="Werkkast"/>
    <s v="E10"/>
    <x v="11"/>
    <s v="E10"/>
    <s v="Schoonmaak"/>
    <s v="E10"/>
    <s v="Schoonmaak"/>
    <n v="100"/>
  </r>
  <r>
    <x v="14"/>
    <s v="0.21"/>
    <s v="Theorielokaal"/>
    <n v="40.35"/>
    <s v="91"/>
    <s v="Leslokaal"/>
    <s v="009"/>
    <x v="38"/>
    <s v="009"/>
    <s v="Fontys Pedagogisch Technische Hogeschool Eindhoven"/>
    <s v="009"/>
    <s v="Fontys Pedagogisch Technische Hogeschool Eindhoven"/>
    <n v="100"/>
  </r>
  <r>
    <x v="14"/>
    <s v="0.211"/>
    <s v="RK10"/>
    <n v="9.67"/>
    <s v="30"/>
    <s v="Cv/Lbh"/>
    <s v="R30"/>
    <x v="1"/>
    <s v="R30"/>
    <s v="Gebouw"/>
    <s v="R30"/>
    <s v="Gebouw"/>
    <n v="100"/>
  </r>
  <r>
    <x v="14"/>
    <s v="0.212"/>
    <s v="Gang"/>
    <n v="74.17"/>
    <s v="45"/>
    <s v="Gang"/>
    <s v="000"/>
    <x v="2"/>
    <s v="0"/>
    <s v=""/>
    <s v="000"/>
    <s v="Fontys"/>
    <n v="100"/>
  </r>
  <r>
    <x v="14"/>
    <s v="0.214"/>
    <s v="Gang"/>
    <n v="125.35"/>
    <s v="45"/>
    <s v="Gang"/>
    <s v="000"/>
    <x v="2"/>
    <s v="0"/>
    <s v=""/>
    <s v="000"/>
    <s v="Fontys"/>
    <n v="100"/>
  </r>
  <r>
    <x v="14"/>
    <s v="0.215"/>
    <s v="Gascilinderkooi"/>
    <n v="4.17"/>
    <s v="60"/>
    <s v="Gev.stoffen"/>
    <s v="043/4"/>
    <x v="42"/>
    <s v="043"/>
    <s v="Fontys Hogeschool Engineering"/>
    <s v="043/4"/>
    <s v="Werktuigbouwkunde"/>
    <n v="100"/>
  </r>
  <r>
    <x v="14"/>
    <s v="0.22"/>
    <s v="Theorielokaal"/>
    <n v="42.46"/>
    <s v="93"/>
    <s v="Mediatheek"/>
    <s v="009"/>
    <x v="38"/>
    <s v="009"/>
    <s v="Fontys Pedagogisch Technische Hogeschool Eindhoven"/>
    <s v="009"/>
    <s v="Fontys Pedagogisch Technische Hogeschool Eindhoven"/>
    <n v="100"/>
  </r>
  <r>
    <x v="14"/>
    <s v="0.221"/>
    <s v="Lectoraat &amp; Projectruimten"/>
    <n v="203.13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221A"/>
    <s v="Mechatronica"/>
    <n v="16.89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221B"/>
    <s v="Mechatronica"/>
    <n v="50.09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221C"/>
    <s v="Mechatronica"/>
    <n v="10.57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221D"/>
    <s v="Mechatronica"/>
    <n v="24.83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0.222"/>
    <s v="Magazijn"/>
    <n v="91.5"/>
    <s v="92"/>
    <s v="Kabinet"/>
    <s v="043/4"/>
    <x v="42"/>
    <s v="043"/>
    <s v="Fontys Hogeschool Engineering"/>
    <s v="043/4"/>
    <s v="Werktuigbouwkunde"/>
    <n v="100"/>
  </r>
  <r>
    <x v="14"/>
    <s v="0.222A"/>
    <s v="Opslag"/>
    <n v="33.81"/>
    <s v="92"/>
    <s v="Kabinet"/>
    <s v="043/4"/>
    <x v="42"/>
    <s v="043"/>
    <s v="Fontys Hogeschool Engineering"/>
    <s v="043/4"/>
    <s v="Werktuigbouwkunde"/>
    <n v="100"/>
  </r>
  <r>
    <x v="14"/>
    <s v="0.223"/>
    <s v="Douche"/>
    <n v="6.12"/>
    <s v="50"/>
    <s v="Douche"/>
    <s v="000"/>
    <x v="2"/>
    <s v="0"/>
    <s v=""/>
    <s v="000"/>
    <s v="Fontys"/>
    <n v="100"/>
  </r>
  <r>
    <x v="14"/>
    <s v="0.223A"/>
    <s v="Werkkast"/>
    <n v="2.0099999999999998"/>
    <s v="60"/>
    <s v="Werkkast"/>
    <s v="E10"/>
    <x v="11"/>
    <s v="E10"/>
    <s v="Schoonmaak"/>
    <s v="E10"/>
    <s v="Schoonmaak"/>
    <n v="100"/>
  </r>
  <r>
    <x v="14"/>
    <s v="0.224"/>
    <s v="Damestoilet"/>
    <n v="12.05"/>
    <s v="50"/>
    <s v="Toilet"/>
    <s v="000"/>
    <x v="2"/>
    <s v="0"/>
    <s v=""/>
    <s v="000"/>
    <s v="Fontys"/>
    <n v="100"/>
  </r>
  <r>
    <x v="14"/>
    <s v="0.225"/>
    <s v="Herentoilet"/>
    <n v="13.98"/>
    <s v="50"/>
    <s v="Toilet"/>
    <s v="000"/>
    <x v="2"/>
    <s v="0"/>
    <s v=""/>
    <s v="000"/>
    <s v="Fontys"/>
    <n v="100"/>
  </r>
  <r>
    <x v="14"/>
    <s v="0.226"/>
    <s v="Seminairruimte"/>
    <n v="55.4"/>
    <s v="91"/>
    <s v="Leslokaal"/>
    <s v="043/4"/>
    <x v="42"/>
    <s v="043"/>
    <s v="Fontys Hogeschool Engineering"/>
    <s v="043/4"/>
    <s v="Werktuigbouwkunde"/>
    <n v="100"/>
  </r>
  <r>
    <x v="14"/>
    <s v="0.227"/>
    <s v="Theorielokaal"/>
    <n v="84.02"/>
    <s v="91"/>
    <s v="Leslokaal"/>
    <s v="043/4"/>
    <x v="42"/>
    <s v="043"/>
    <s v="Fontys Hogeschool Engineering"/>
    <s v="043/4"/>
    <s v="Werktuigbouwkunde"/>
    <n v="100"/>
  </r>
  <r>
    <x v="14"/>
    <s v="0.228"/>
    <s v="Berging"/>
    <n v="5.0199999999999996"/>
    <s v="60"/>
    <s v="Berging"/>
    <s v="062"/>
    <x v="5"/>
    <s v="062"/>
    <s v="Dienst Huisvesting en Facilitaire zaken"/>
    <s v="062"/>
    <s v="Dienst Huisvesting en Facilitaire zaken"/>
    <n v="100"/>
  </r>
  <r>
    <x v="14"/>
    <s v="0.229"/>
    <s v="Theorielokaal"/>
    <n v="50.61"/>
    <s v="91"/>
    <s v="Leslokaal"/>
    <s v="043/4"/>
    <x v="42"/>
    <s v="043"/>
    <s v="Fontys Hogeschool Engineering"/>
    <s v="043/4"/>
    <s v="Werktuigbouwkunde"/>
    <n v="100"/>
  </r>
  <r>
    <x v="14"/>
    <s v="0.23"/>
    <s v="Omroepinstallatie"/>
    <n v="5.44"/>
    <s v="30"/>
    <s v="Installatie"/>
    <s v="000"/>
    <x v="2"/>
    <s v="0"/>
    <s v=""/>
    <s v="000"/>
    <s v="Fontys"/>
    <n v="100"/>
  </r>
  <r>
    <x v="14"/>
    <s v="0.230"/>
    <s v="Seminairruimte"/>
    <n v="55.38"/>
    <s v="91"/>
    <s v="Leslokaal"/>
    <s v="043/4"/>
    <x v="42"/>
    <s v="043"/>
    <s v="Fontys Hogeschool Engineering"/>
    <s v="043/4"/>
    <s v="Werktuigbouwkunde"/>
    <n v="100"/>
  </r>
  <r>
    <x v="14"/>
    <s v="0.231"/>
    <s v="Theorielokaal"/>
    <n v="49.31"/>
    <s v="91"/>
    <s v="Leslokaal"/>
    <s v="043/4"/>
    <x v="42"/>
    <s v="043"/>
    <s v="Fontys Hogeschool Engineering"/>
    <s v="043/4"/>
    <s v="Werktuigbouwkunde"/>
    <n v="100"/>
  </r>
  <r>
    <x v="14"/>
    <s v="0.232"/>
    <s v="Theorielokaal"/>
    <n v="56.02"/>
    <s v="91"/>
    <s v="Leslokaal"/>
    <s v="043/4"/>
    <x v="42"/>
    <s v="043"/>
    <s v="Fontys Hogeschool Engineering"/>
    <s v="043/4"/>
    <s v="Werktuigbouwkunde"/>
    <n v="100"/>
  </r>
  <r>
    <x v="14"/>
    <s v="0.233"/>
    <s v="Trap"/>
    <n v="17.77"/>
    <s v="41"/>
    <s v="Trap"/>
    <s v="000"/>
    <x v="2"/>
    <s v="0"/>
    <s v=""/>
    <s v="000"/>
    <s v="Fontys"/>
    <n v="100"/>
  </r>
  <r>
    <x v="14"/>
    <s v="0.23a"/>
    <s v="Kolfkamer"/>
    <n v="4.1900000000000004"/>
    <s v="81"/>
    <s v="Werkruimte"/>
    <s v="G11"/>
    <x v="31"/>
    <s v="G11"/>
    <s v="Publieke ruimten"/>
    <s v="G11"/>
    <s v="Publieke ruimten"/>
    <n v="100"/>
  </r>
  <r>
    <x v="14"/>
    <s v="0.24"/>
    <s v="Patchruimte"/>
    <n v="5.52"/>
    <s v="30"/>
    <s v="Data/Tel"/>
    <s v="063"/>
    <x v="12"/>
    <s v="063"/>
    <s v="Dienst IT"/>
    <s v="063"/>
    <s v="Dienst IT"/>
    <n v="100"/>
  </r>
  <r>
    <x v="14"/>
    <s v="0.30"/>
    <s v="Loze ruimte onder trap"/>
    <n v="18.86"/>
    <s v="10"/>
    <s v="Vide"/>
    <s v="000"/>
    <x v="2"/>
    <s v="0"/>
    <s v=""/>
    <s v="000"/>
    <s v="Fontys"/>
    <n v="100"/>
  </r>
  <r>
    <x v="14"/>
    <s v="0.31"/>
    <s v="Herentoilet"/>
    <n v="41.1"/>
    <s v="50"/>
    <s v="Toilet"/>
    <s v="000"/>
    <x v="2"/>
    <s v="0"/>
    <s v=""/>
    <s v="000"/>
    <s v="Fontys"/>
    <n v="100"/>
  </r>
  <r>
    <x v="14"/>
    <s v="0.32"/>
    <s v="Gang"/>
    <n v="3.24"/>
    <s v="45"/>
    <s v="Gang"/>
    <s v="000"/>
    <x v="2"/>
    <s v="0"/>
    <s v=""/>
    <s v="000"/>
    <s v="Fontys"/>
    <n v="100"/>
  </r>
  <r>
    <x v="14"/>
    <s v="0.34"/>
    <s v="Kantoor"/>
    <n v="13.94"/>
    <s v="81"/>
    <s v="Kantoor"/>
    <s v="068"/>
    <x v="8"/>
    <s v="068"/>
    <s v="Dienst Studentenvoorzieningen"/>
    <s v="068"/>
    <s v="Dienst Studentenvoorzieningen"/>
    <n v="100"/>
  </r>
  <r>
    <x v="14"/>
    <s v="0.35"/>
    <s v="Kantoor"/>
    <n v="26.12"/>
    <s v="81"/>
    <s v="Kantoor"/>
    <s v="068"/>
    <x v="8"/>
    <s v="068"/>
    <s v="Dienst Studentenvoorzieningen"/>
    <s v="068"/>
    <s v="Dienst Studentenvoorzieningen"/>
    <n v="100"/>
  </r>
  <r>
    <x v="14"/>
    <s v="0.36"/>
    <s v="Kantoor"/>
    <n v="25.22"/>
    <s v="83"/>
    <s v="Vergaderruimte"/>
    <s v="068"/>
    <x v="8"/>
    <s v="068"/>
    <s v="Dienst Studentenvoorzieningen"/>
    <s v="068"/>
    <s v="Dienst Studentenvoorzieningen"/>
    <n v="100"/>
  </r>
  <r>
    <x v="14"/>
    <s v="0.37"/>
    <s v="Kantoor"/>
    <n v="25.22"/>
    <s v="81"/>
    <s v="Kantoor"/>
    <s v="068"/>
    <x v="8"/>
    <s v="068"/>
    <s v="Dienst Studentenvoorzieningen"/>
    <s v="068"/>
    <s v="Dienst Studentenvoorzieningen"/>
    <n v="100"/>
  </r>
  <r>
    <x v="14"/>
    <s v="0.38"/>
    <s v="CMR"/>
    <n v="25.92"/>
    <s v="81"/>
    <s v="Kantoor"/>
    <s v="050"/>
    <x v="28"/>
    <s v="050"/>
    <s v="College van Bestuur"/>
    <s v="050"/>
    <s v="College van Bestuur"/>
    <n v="100"/>
  </r>
  <r>
    <x v="14"/>
    <s v="0.39"/>
    <s v="Entree"/>
    <n v="41.99"/>
    <s v="45"/>
    <s v="Entree"/>
    <s v="000"/>
    <x v="2"/>
    <s v="0"/>
    <s v=""/>
    <s v="000"/>
    <s v="Fontys"/>
    <n v="100"/>
  </r>
  <r>
    <x v="14"/>
    <s v="0.39A"/>
    <s v="Techniek"/>
    <n v="9.1999999999999993"/>
    <s v="30"/>
    <s v="Cv/Lbh"/>
    <s v="R30"/>
    <x v="1"/>
    <s v="R30"/>
    <s v="Gebouw"/>
    <s v="R30"/>
    <s v="Gebouw"/>
    <n v="100"/>
  </r>
  <r>
    <x v="14"/>
    <s v="0.40"/>
    <s v="Stud.loopbaancentrum"/>
    <n v="57.38"/>
    <s v="81"/>
    <s v="Kantoor"/>
    <s v="068"/>
    <x v="8"/>
    <s v="068"/>
    <s v="Dienst Studentenvoorzieningen"/>
    <s v="068"/>
    <s v="Dienst Studentenvoorzieningen"/>
    <n v="100"/>
  </r>
  <r>
    <x v="14"/>
    <s v="0.40A"/>
    <s v="Spreekkamer"/>
    <n v="16.989999999999998"/>
    <s v="81"/>
    <s v="Kantoor"/>
    <s v="068"/>
    <x v="8"/>
    <s v="068"/>
    <s v="Dienst Studentenvoorzieningen"/>
    <s v="068"/>
    <s v="Dienst Studentenvoorzieningen"/>
    <n v="100"/>
  </r>
  <r>
    <x v="14"/>
    <s v="0.40B"/>
    <s v="Kantoor"/>
    <n v="17.09"/>
    <s v="83"/>
    <s v="Vergaderruimte"/>
    <s v="048"/>
    <x v="29"/>
    <s v="048"/>
    <s v="Fontys Hogeschool Bedrijfsmanagement, Educatie en Techniek"/>
    <s v="048"/>
    <s v="Fontys Hogeschool Bedrijfsmanagement, Educatie en Techniek"/>
    <n v="100"/>
  </r>
  <r>
    <x v="14"/>
    <s v="0.41"/>
    <s v="Kantoor"/>
    <n v="16.13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4"/>
    <s v="0.42"/>
    <s v="Kantoor"/>
    <n v="16.13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4"/>
    <s v="0.43"/>
    <s v="Vergaderruimte"/>
    <n v="25.84"/>
    <s v="81"/>
    <s v="Kantoor"/>
    <s v="009"/>
    <x v="38"/>
    <s v="009"/>
    <s v="Fontys Pedagogisch Technische Hogeschool Eindhoven"/>
    <s v="009"/>
    <s v="Fontys Pedagogisch Technische Hogeschool Eindhoven"/>
    <n v="100"/>
  </r>
  <r>
    <x v="14"/>
    <s v="0.44"/>
    <s v="Kantoor"/>
    <n v="51.93"/>
    <s v="81"/>
    <s v="Kantoor"/>
    <s v="009"/>
    <x v="38"/>
    <s v="009"/>
    <s v="Fontys Pedagogisch Technische Hogeschool Eindhoven"/>
    <s v="009"/>
    <s v="Fontys Pedagogisch Technische Hogeschool Eindhoven"/>
    <n v="100"/>
  </r>
  <r>
    <x v="14"/>
    <s v="0.47"/>
    <s v="Kantoor"/>
    <n v="49.16"/>
    <s v="81"/>
    <s v="Kantoor"/>
    <s v="009"/>
    <x v="38"/>
    <s v="009"/>
    <s v="Fontys Pedagogisch Technische Hogeschool Eindhoven"/>
    <s v="009"/>
    <s v="Fontys Pedagogisch Technische Hogeschool Eindhoven"/>
    <n v="100"/>
  </r>
  <r>
    <x v="14"/>
    <s v="0.48"/>
    <s v="Kantoor"/>
    <n v="53.11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4"/>
    <s v="0.50"/>
    <s v="Kantoor"/>
    <n v="14.03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4"/>
    <s v="0.51"/>
    <s v="Gang"/>
    <n v="200.7"/>
    <s v="45"/>
    <s v="Gang"/>
    <s v="000"/>
    <x v="2"/>
    <s v="0"/>
    <s v=""/>
    <s v="000"/>
    <s v="Fontys"/>
    <n v="100"/>
  </r>
  <r>
    <x v="14"/>
    <s v="0.52"/>
    <s v="RK3"/>
    <n v="19.100000000000001"/>
    <s v="30"/>
    <s v="Cv/Lbh"/>
    <s v="R30"/>
    <x v="1"/>
    <s v="R30"/>
    <s v="Gebouw"/>
    <s v="R30"/>
    <s v="Gebouw"/>
    <n v="100"/>
  </r>
  <r>
    <x v="14"/>
    <s v="0.53"/>
    <s v="Receptie"/>
    <n v="21.92"/>
    <s v="81"/>
    <s v="Werkruimte"/>
    <s v="062"/>
    <x v="5"/>
    <s v="062"/>
    <s v="Dienst Huisvesting en Facilitaire zaken"/>
    <s v="062"/>
    <s v="Dienst Huisvesting en Facilitaire zaken"/>
    <n v="100"/>
  </r>
  <r>
    <x v="14"/>
    <s v="0.54"/>
    <s v="Fire &amp; Wire"/>
    <n v="48.72"/>
    <s v="83"/>
    <s v="Vergaderruimte"/>
    <s v="048"/>
    <x v="29"/>
    <s v="048"/>
    <s v="Fontys Hogeschool Bedrijfsmanagement, Educatie en Techniek"/>
    <s v="048"/>
    <s v="Fontys Hogeschool Bedrijfsmanagement, Educatie en Techniek"/>
    <n v="100"/>
  </r>
  <r>
    <x v="14"/>
    <s v="0.54A"/>
    <s v="Kantoor"/>
    <n v="52.81"/>
    <s v="83"/>
    <s v="Vergaderruimte"/>
    <s v="048"/>
    <x v="29"/>
    <s v="048"/>
    <s v="Fontys Hogeschool Bedrijfsmanagement, Educatie en Techniek"/>
    <s v="048"/>
    <s v="Fontys Hogeschool Bedrijfsmanagement, Educatie en Techniek"/>
    <n v="100"/>
  </r>
  <r>
    <x v="14"/>
    <s v="0.55"/>
    <s v="Gang"/>
    <n v="204.19"/>
    <s v="45"/>
    <s v="Gang"/>
    <s v="000"/>
    <x v="2"/>
    <s v="0"/>
    <s v=""/>
    <s v="000"/>
    <s v="Fontys"/>
    <n v="100"/>
  </r>
  <r>
    <x v="14"/>
    <s v="0.56"/>
    <s v="Hal"/>
    <n v="141.6"/>
    <s v="45"/>
    <s v="Hal"/>
    <s v="000"/>
    <x v="2"/>
    <s v="0"/>
    <s v=""/>
    <s v="000"/>
    <s v="Fontys"/>
    <n v="100"/>
  </r>
  <r>
    <x v="14"/>
    <s v="0.57"/>
    <s v="Hal"/>
    <n v="147.29"/>
    <s v="45"/>
    <s v="Hal"/>
    <s v="000"/>
    <x v="2"/>
    <s v="0"/>
    <s v=""/>
    <s v="000"/>
    <s v="Fontys"/>
    <n v="100"/>
  </r>
  <r>
    <x v="14"/>
    <s v="0.65"/>
    <s v="Postkamer"/>
    <n v="47.35"/>
    <s v="81"/>
    <s v="Werkruimte"/>
    <s v="062"/>
    <x v="5"/>
    <s v="062"/>
    <s v="Dienst Huisvesting en Facilitaire zaken"/>
    <s v="062"/>
    <s v="Dienst Huisvesting en Facilitaire zaken"/>
    <n v="100"/>
  </r>
  <r>
    <x v="14"/>
    <s v="0.67"/>
    <s v="Kantoor"/>
    <n v="26.17"/>
    <s v="81"/>
    <s v="Kantoor"/>
    <s v="062"/>
    <x v="5"/>
    <s v="062"/>
    <s v="Dienst Huisvesting en Facilitaire zaken"/>
    <s v="062"/>
    <s v="Dienst Huisvesting en Facilitaire zaken"/>
    <n v="100"/>
  </r>
  <r>
    <x v="14"/>
    <s v="0.68"/>
    <s v="Kantoor"/>
    <n v="26.17"/>
    <s v="81"/>
    <s v="Kantoor"/>
    <s v="068"/>
    <x v="8"/>
    <s v="068"/>
    <s v="Dienst Studentenvoorzieningen"/>
    <s v="068"/>
    <s v="Dienst Studentenvoorzieningen"/>
    <n v="100"/>
  </r>
  <r>
    <x v="14"/>
    <s v="0.69"/>
    <s v="Kantoor"/>
    <n v="26.57"/>
    <s v="81"/>
    <s v="Kantoor"/>
    <s v="068"/>
    <x v="8"/>
    <s v="068"/>
    <s v="Dienst Studentenvoorzieningen"/>
    <s v="068"/>
    <s v="Dienst Studentenvoorzieningen"/>
    <n v="100"/>
  </r>
  <r>
    <x v="14"/>
    <s v="0.70"/>
    <s v="Theorielokaal"/>
    <n v="108.45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0.71"/>
    <s v="Gang"/>
    <n v="110.88"/>
    <s v="45"/>
    <s v="Gang"/>
    <s v="000"/>
    <x v="2"/>
    <s v="0"/>
    <s v=""/>
    <s v="000"/>
    <s v="Fontys"/>
    <n v="100"/>
  </r>
  <r>
    <x v="14"/>
    <s v="0.72"/>
    <s v="Canon"/>
    <n v="44.91"/>
    <s v="81"/>
    <s v="Werkruimte"/>
    <s v="062"/>
    <x v="5"/>
    <s v="062"/>
    <s v="Dienst Huisvesting en Facilitaire zaken"/>
    <s v="062"/>
    <s v="Dienst Huisvesting en Facilitaire zaken"/>
    <n v="100"/>
  </r>
  <r>
    <x v="14"/>
    <s v="0.73"/>
    <s v="Canon"/>
    <n v="27.25"/>
    <s v="60"/>
    <s v="Berging"/>
    <s v="062"/>
    <x v="5"/>
    <s v="062"/>
    <s v="Dienst Huisvesting en Facilitaire zaken"/>
    <s v="062"/>
    <s v="Dienst Huisvesting en Facilitaire zaken"/>
    <n v="100"/>
  </r>
  <r>
    <x v="14"/>
    <s v="0.74"/>
    <s v="Projectruimte"/>
    <n v="33.57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4"/>
    <s v="0.75"/>
    <s v="Gang"/>
    <n v="14.7"/>
    <s v="45"/>
    <s v="Gang"/>
    <s v="000"/>
    <x v="2"/>
    <s v="0"/>
    <s v=""/>
    <s v="000"/>
    <s v="Fontys"/>
    <n v="100"/>
  </r>
  <r>
    <x v="14"/>
    <s v="0.76"/>
    <s v="Patchkast"/>
    <n v="8.39"/>
    <s v="30"/>
    <s v="Data/Tel"/>
    <s v="063"/>
    <x v="12"/>
    <s v="063"/>
    <s v="Dienst IT"/>
    <s v="063"/>
    <s v="Dienst IT"/>
    <n v="100"/>
  </r>
  <r>
    <x v="14"/>
    <s v="0.77"/>
    <s v="RK5"/>
    <n v="16.61"/>
    <s v="30"/>
    <s v="Cv/Lbh"/>
    <s v="R30"/>
    <x v="1"/>
    <s v="R30"/>
    <s v="Gebouw"/>
    <s v="R30"/>
    <s v="Gebouw"/>
    <n v="100"/>
  </r>
  <r>
    <x v="14"/>
    <s v="0.78"/>
    <s v="Gang"/>
    <n v="28.55"/>
    <s v="45"/>
    <s v="Gang"/>
    <s v="000"/>
    <x v="2"/>
    <s v="0"/>
    <s v=""/>
    <s v="000"/>
    <s v="Fontys"/>
    <n v="100"/>
  </r>
  <r>
    <x v="14"/>
    <s v="0.79"/>
    <s v="Trap"/>
    <n v="31.38"/>
    <s v="41"/>
    <s v="Trap"/>
    <s v="000"/>
    <x v="2"/>
    <s v="0"/>
    <s v=""/>
    <s v="000"/>
    <s v="Fontys"/>
    <n v="100"/>
  </r>
  <r>
    <x v="14"/>
    <s v="0.80"/>
    <s v="E-kast"/>
    <n v="5.3"/>
    <s v="30"/>
    <s v="Elektra"/>
    <s v="R30"/>
    <x v="1"/>
    <s v="R30"/>
    <s v="Gebouw"/>
    <s v="R30"/>
    <s v="Gebouw"/>
    <n v="100"/>
  </r>
  <r>
    <x v="14"/>
    <s v="0.81"/>
    <s v="Berging"/>
    <n v="24.36"/>
    <s v="60"/>
    <s v="Berging"/>
    <s v="062"/>
    <x v="5"/>
    <s v="062"/>
    <s v="Dienst Huisvesting en Facilitaire zaken"/>
    <s v="062"/>
    <s v="Dienst Huisvesting en Facilitaire zaken"/>
    <n v="100"/>
  </r>
  <r>
    <x v="14"/>
    <s v="0.82"/>
    <s v="Conciergerie"/>
    <n v="34.51"/>
    <s v="81"/>
    <s v="Werkruimte"/>
    <s v="062"/>
    <x v="5"/>
    <s v="062"/>
    <s v="Dienst Huisvesting en Facilitaire zaken"/>
    <s v="062"/>
    <s v="Dienst Huisvesting en Facilitaire zaken"/>
    <n v="100"/>
  </r>
  <r>
    <x v="14"/>
    <s v="0.83"/>
    <s v="Magazijn"/>
    <n v="26.51"/>
    <s v="60"/>
    <s v="Berging"/>
    <s v="062"/>
    <x v="5"/>
    <s v="062"/>
    <s v="Dienst Huisvesting en Facilitaire zaken"/>
    <s v="062"/>
    <s v="Dienst Huisvesting en Facilitaire zaken"/>
    <n v="100"/>
  </r>
  <r>
    <x v="14"/>
    <s v="0.84"/>
    <s v="Magazijn"/>
    <n v="123.82"/>
    <s v="60"/>
    <s v="Berging"/>
    <s v="062"/>
    <x v="5"/>
    <s v="043"/>
    <s v="Fontys Hogeschool Engineering"/>
    <s v="043"/>
    <s v="Fontys Hogeschool Engineering"/>
    <n v="6"/>
  </r>
  <r>
    <x v="14"/>
    <s v="0.84"/>
    <s v="Magazijn"/>
    <n v="123.82"/>
    <s v="60"/>
    <s v="Berging"/>
    <s v="062"/>
    <x v="5"/>
    <s v="048"/>
    <s v="Fontys Hogeschool Bedrijfsmanagement, Educatie en Techniek"/>
    <s v="048"/>
    <s v="Fontys Hogeschool Bedrijfsmanagement, Educatie en Techniek"/>
    <n v="6"/>
  </r>
  <r>
    <x v="14"/>
    <s v="0.84"/>
    <s v="Magazijn"/>
    <n v="123.82"/>
    <s v="60"/>
    <s v="Berging"/>
    <s v="062"/>
    <x v="5"/>
    <s v="062"/>
    <s v="Dienst Huisvesting en Facilitaire zaken"/>
    <s v="062"/>
    <s v="Dienst Huisvesting en Facilitaire zaken"/>
    <n v="88"/>
  </r>
  <r>
    <x v="14"/>
    <s v="0.85"/>
    <s v="Trap"/>
    <n v="28.2"/>
    <s v="41"/>
    <s v="Trap"/>
    <s v="000"/>
    <x v="2"/>
    <s v="0"/>
    <s v=""/>
    <s v="000"/>
    <s v="Fontys"/>
    <n v="100"/>
  </r>
  <r>
    <x v="14"/>
    <s v="0.86"/>
    <s v="Berging"/>
    <n v="13.16"/>
    <s v="60"/>
    <s v="Berging"/>
    <s v="062"/>
    <x v="5"/>
    <s v="062"/>
    <s v="Dienst Huisvesting en Facilitaire zaken"/>
    <s v="062"/>
    <s v="Dienst Huisvesting en Facilitaire zaken"/>
    <n v="100"/>
  </r>
  <r>
    <x v="14"/>
    <s v="0.87"/>
    <s v="Laadruimte"/>
    <n v="61.01"/>
    <s v="60"/>
    <s v="Berging"/>
    <s v="062"/>
    <x v="5"/>
    <s v="062"/>
    <s v="Dienst Huisvesting en Facilitaire zaken"/>
    <s v="062"/>
    <s v="Dienst Huisvesting en Facilitaire zaken"/>
    <n v="100"/>
  </r>
  <r>
    <x v="14"/>
    <s v="0.88"/>
    <s v="Magazijn postkamer"/>
    <n v="23.86"/>
    <s v="60"/>
    <s v="Berging"/>
    <s v="062"/>
    <x v="5"/>
    <s v="062"/>
    <s v="Dienst Huisvesting en Facilitaire zaken"/>
    <s v="062"/>
    <s v="Dienst Huisvesting en Facilitaire zaken"/>
    <n v="100"/>
  </r>
  <r>
    <x v="14"/>
    <s v="0.89A"/>
    <s v="Trafo-ruimte"/>
    <n v="10.65"/>
    <s v="30"/>
    <s v="Elektra"/>
    <s v="R30"/>
    <x v="1"/>
    <s v="R30"/>
    <s v="Gebouw"/>
    <s v="R30"/>
    <s v="Gebouw"/>
    <n v="100"/>
  </r>
  <r>
    <x v="14"/>
    <s v="0.89B"/>
    <s v="Trafo-ruimte"/>
    <n v="10.61"/>
    <s v="30"/>
    <s v="Elektra"/>
    <s v="R30"/>
    <x v="1"/>
    <s v="R30"/>
    <s v="Gebouw"/>
    <s v="R30"/>
    <s v="Gebouw"/>
    <n v="100"/>
  </r>
  <r>
    <x v="14"/>
    <s v="0.89C"/>
    <s v="Laagspanningsruimte"/>
    <n v="6.62"/>
    <s v="30"/>
    <s v="Elektra"/>
    <s v="R30"/>
    <x v="1"/>
    <s v="R30"/>
    <s v="Gebouw"/>
    <s v="R30"/>
    <s v="Gebouw"/>
    <n v="100"/>
  </r>
  <r>
    <x v="14"/>
    <s v="0.90"/>
    <s v="Gang"/>
    <n v="54.53"/>
    <s v="45"/>
    <s v="Gang"/>
    <s v="000"/>
    <x v="2"/>
    <s v="0"/>
    <s v=""/>
    <s v="000"/>
    <s v="Fontys"/>
    <n v="100"/>
  </r>
  <r>
    <x v="14"/>
    <s v="0.91A"/>
    <s v="Damestoilet"/>
    <n v="6.25"/>
    <s v="50"/>
    <s v="Toilet"/>
    <s v="000"/>
    <x v="2"/>
    <s v="0"/>
    <s v=""/>
    <s v="000"/>
    <s v="Fontys"/>
    <n v="100"/>
  </r>
  <r>
    <x v="14"/>
    <s v="0.91B"/>
    <s v="Herentoilet"/>
    <n v="6.43"/>
    <s v="50"/>
    <s v="Toilet"/>
    <s v="000"/>
    <x v="2"/>
    <s v="0"/>
    <s v=""/>
    <s v="000"/>
    <s v="Fontys"/>
    <n v="100"/>
  </r>
  <r>
    <x v="14"/>
    <s v="0.92"/>
    <s v="RK6"/>
    <n v="8.5399999999999991"/>
    <s v="30"/>
    <s v="Cv/Lbh"/>
    <s v="R30"/>
    <x v="1"/>
    <s v="R30"/>
    <s v="Gebouw"/>
    <s v="R30"/>
    <s v="Gebouw"/>
    <n v="100"/>
  </r>
  <r>
    <x v="14"/>
    <s v="0.92A"/>
    <s v="Berging"/>
    <n v="5.57"/>
    <s v="60"/>
    <s v="Berging"/>
    <s v="068"/>
    <x v="8"/>
    <s v="068"/>
    <s v="Dienst Studentenvoorzieningen"/>
    <s v="068"/>
    <s v="Dienst Studentenvoorzieningen"/>
    <n v="100"/>
  </r>
  <r>
    <x v="14"/>
    <s v="0.93"/>
    <s v="Werkruimte Studentencentrum"/>
    <n v="48.52"/>
    <s v="83"/>
    <s v="Vergaderruimte"/>
    <s v="068"/>
    <x v="8"/>
    <s v="068"/>
    <s v="Dienst Studentenvoorzieningen"/>
    <s v="068"/>
    <s v="Dienst Studentenvoorzieningen"/>
    <n v="100"/>
  </r>
  <r>
    <x v="14"/>
    <s v="0.94"/>
    <s v="Werkruimte Studentencentrum"/>
    <n v="10.98"/>
    <s v="83"/>
    <s v="Vergaderruimte"/>
    <s v="068"/>
    <x v="8"/>
    <s v="068"/>
    <s v="Dienst Studentenvoorzieningen"/>
    <s v="068"/>
    <s v="Dienst Studentenvoorzieningen"/>
    <n v="100"/>
  </r>
  <r>
    <x v="14"/>
    <s v="0.95"/>
    <s v="Stud.loopbaancentrum"/>
    <n v="19.420000000000002"/>
    <s v="81"/>
    <s v="Kantoor"/>
    <s v="068"/>
    <x v="8"/>
    <s v="068"/>
    <s v="Dienst Studentenvoorzieningen"/>
    <s v="068"/>
    <s v="Dienst Studentenvoorzieningen"/>
    <n v="100"/>
  </r>
  <r>
    <x v="14"/>
    <s v="0.96"/>
    <s v="Werkruimte psycholoog"/>
    <n v="12.02"/>
    <s v="81"/>
    <s v="Kantoor"/>
    <s v="068"/>
    <x v="8"/>
    <s v="068"/>
    <s v="Dienst Studentenvoorzieningen"/>
    <s v="068"/>
    <s v="Dienst Studentenvoorzieningen"/>
    <n v="100"/>
  </r>
  <r>
    <x v="14"/>
    <s v="0.97"/>
    <s v="Stud.loopbaancentrum"/>
    <n v="12.02"/>
    <s v="81"/>
    <s v="Kantoor"/>
    <s v="068"/>
    <x v="8"/>
    <s v="068"/>
    <s v="Dienst Studentenvoorzieningen"/>
    <s v="068"/>
    <s v="Dienst Studentenvoorzieningen"/>
    <n v="100"/>
  </r>
  <r>
    <x v="14"/>
    <s v="0.98"/>
    <s v="Studentencentrum"/>
    <n v="19.399999999999999"/>
    <s v="81"/>
    <s v="Kantoor"/>
    <s v="068"/>
    <x v="8"/>
    <s v="068"/>
    <s v="Dienst Studentenvoorzieningen"/>
    <s v="068"/>
    <s v="Dienst Studentenvoorzieningen"/>
    <n v="100"/>
  </r>
  <r>
    <x v="14"/>
    <s v="0.99"/>
    <s v="Soc. ruimte"/>
    <n v="108.12"/>
    <s v="83"/>
    <s v="Vergaderruimte"/>
    <s v="068"/>
    <x v="8"/>
    <s v="068"/>
    <s v="Dienst Studentenvoorzieningen"/>
    <s v="068"/>
    <s v="Dienst Studentenvoorzieningen"/>
    <n v="100"/>
  </r>
  <r>
    <x v="14"/>
    <s v="0.99A"/>
    <s v="Kantoor"/>
    <n v="19.11"/>
    <s v="81"/>
    <s v="Kantoor"/>
    <s v="068"/>
    <x v="8"/>
    <s v="068"/>
    <s v="Dienst Studentenvoorzieningen"/>
    <s v="068"/>
    <s v="Dienst Studentenvoorzieningen"/>
    <n v="100"/>
  </r>
  <r>
    <x v="14"/>
    <s v="0.A"/>
    <s v="Opslag en tappen zuren"/>
    <n v="12.83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B"/>
    <s v="Brandbare vloeistoffen"/>
    <n v="13.8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C"/>
    <s v="Brandbaar vast en giftig"/>
    <n v="5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D"/>
    <s v="Tapruimte brandb. vloeistoffen"/>
    <n v="10.35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E"/>
    <s v="Opslag chemisch afval"/>
    <n v="10.32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G"/>
    <s v="Logenkast"/>
    <n v="0.66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I"/>
    <s v="Opslag Zuurstof"/>
    <n v="2.4900000000000002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J"/>
    <s v="Stikstof"/>
    <n v="2.4900000000000002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K"/>
    <s v="Acetyleen"/>
    <n v="2.4900000000000002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L"/>
    <s v="Lege flessen"/>
    <n v="0.9"/>
    <s v="60"/>
    <s v="Gev.stoffen"/>
    <s v="031"/>
    <x v="39"/>
    <s v="031"/>
    <s v="Fontys Hogeschool Toegepaste Natuurwetenschappen"/>
    <s v="031"/>
    <s v="Fontys Hogeschool Toegepaste Natuurwetenschappen"/>
    <n v="100"/>
  </r>
  <r>
    <x v="14"/>
    <s v="0.M"/>
    <s v="Opslag Chemo-afval"/>
    <n v="20.83"/>
    <s v="60"/>
    <s v="Gev.stoffen"/>
    <s v="062"/>
    <x v="5"/>
    <s v="062"/>
    <s v="Dienst Huisvesting en Facilitaire zaken"/>
    <s v="062"/>
    <s v="Dienst Huisvesting en Facilitaire zaken"/>
    <n v="100"/>
  </r>
  <r>
    <x v="14"/>
    <s v="1.01"/>
    <s v="Collegezaal"/>
    <n v="152.5"/>
    <s v="91"/>
    <s v="Collegezaal"/>
    <s v="N30"/>
    <x v="17"/>
    <s v="031"/>
    <s v="Fontys Hogeschool Toegepaste Natuurwetenschappen"/>
    <s v="031"/>
    <s v="Fontys Hogeschool Toegepaste Natuurwetenschappen"/>
    <n v="50"/>
  </r>
  <r>
    <x v="14"/>
    <s v="1.01"/>
    <s v="Collegezaal"/>
    <n v="152.5"/>
    <s v="91"/>
    <s v="Collegezaal"/>
    <s v="N30"/>
    <x v="17"/>
    <s v="043"/>
    <s v="Fontys Hogeschool Engineering"/>
    <s v="043"/>
    <s v="Fontys Hogeschool Engineering"/>
    <n v="50"/>
  </r>
  <r>
    <x v="14"/>
    <s v="1.01A"/>
    <s v="schacht"/>
    <n v="8.65"/>
    <s v="20"/>
    <s v="Schacht"/>
    <s v="000"/>
    <x v="2"/>
    <s v="0"/>
    <s v=""/>
    <s v="000"/>
    <s v="Fontys"/>
    <n v="100"/>
  </r>
  <r>
    <x v="14"/>
    <s v="1.01B"/>
    <s v="Schacht"/>
    <n v="7.58"/>
    <s v="20"/>
    <s v="Schacht"/>
    <s v="000"/>
    <x v="2"/>
    <s v="0"/>
    <s v=""/>
    <s v="000"/>
    <s v="Fontys"/>
    <n v="100"/>
  </r>
  <r>
    <x v="14"/>
    <s v="1.03"/>
    <s v="Leslokaal"/>
    <n v="51.87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04"/>
    <s v="Leslokaal"/>
    <n v="79.239999999999995"/>
    <s v="91"/>
    <s v="Leslokaal"/>
    <s v="048/3"/>
    <x v="43"/>
    <s v="048"/>
    <s v="Fontys Hogeschool Bedrijfsmanagement, Educatie en Techniek"/>
    <s v="048/3"/>
    <s v="Team Technische Bedrijfskunde"/>
    <n v="100"/>
  </r>
  <r>
    <x v="14"/>
    <s v="1.05"/>
    <s v="Leslokaal"/>
    <n v="78.86"/>
    <s v="91"/>
    <s v="Leslokaal"/>
    <s v="048/3"/>
    <x v="43"/>
    <s v="048"/>
    <s v="Fontys Hogeschool Bedrijfsmanagement, Educatie en Techniek"/>
    <s v="048/3"/>
    <s v="Team Technische Bedrijfskunde"/>
    <n v="100"/>
  </r>
  <r>
    <x v="14"/>
    <s v="1.06A"/>
    <s v="Patchruimte"/>
    <n v="10.82"/>
    <s v="30"/>
    <s v="Data/Tel"/>
    <s v="063"/>
    <x v="12"/>
    <s v="063"/>
    <s v="Dienst IT"/>
    <s v="063"/>
    <s v="Dienst IT"/>
    <n v="100"/>
  </r>
  <r>
    <x v="14"/>
    <s v="1.06B"/>
    <s v="Berging"/>
    <n v="5.91"/>
    <s v="60"/>
    <s v="Berging"/>
    <s v="E01"/>
    <x v="10"/>
    <s v="E01"/>
    <s v="Cateraar"/>
    <s v="E01"/>
    <s v="Cateraar"/>
    <n v="100"/>
  </r>
  <r>
    <x v="14"/>
    <s v="1.07"/>
    <s v="Leslokaal"/>
    <n v="51.32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08"/>
    <s v="Leslokaal"/>
    <n v="52.18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09"/>
    <s v="Leslokaal"/>
    <n v="52.18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0"/>
    <s v="Leslokaal"/>
    <n v="53.86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01"/>
    <s v="Teamruimte"/>
    <n v="81.16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02"/>
    <s v="Spreekkamer"/>
    <n v="11.18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03"/>
    <s v="Teamruimte"/>
    <n v="68.84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04"/>
    <s v="Spreekkamer"/>
    <n v="11.26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05"/>
    <s v="Teamruimte"/>
    <n v="67.42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06"/>
    <s v="Teamruimte"/>
    <n v="52.89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07"/>
    <s v="Kabinet"/>
    <n v="16.760000000000002"/>
    <s v="92"/>
    <s v="Kabinet"/>
    <s v="031"/>
    <x v="39"/>
    <s v="031"/>
    <s v="Fontys Hogeschool Toegepaste Natuurwetenschappen"/>
    <s v="031"/>
    <s v="Fontys Hogeschool Toegepaste Natuurwetenschappen"/>
    <n v="100"/>
  </r>
  <r>
    <x v="14"/>
    <s v="1.108"/>
    <s v="Stiltecel"/>
    <n v="4.53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09"/>
    <s v="Stiltecel"/>
    <n v="4.53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1"/>
    <s v="Leslokaal"/>
    <n v="53.01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10"/>
    <s v="Stiltecel"/>
    <n v="4.53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11"/>
    <s v="Stiltecel"/>
    <n v="4.53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12"/>
    <s v="Stiltecel"/>
    <n v="4.53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12A"/>
    <s v="Overlegruimte"/>
    <n v="4.53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13"/>
    <s v="Teamruimte"/>
    <n v="70.44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14"/>
    <s v="Spreekkamer"/>
    <n v="15.07"/>
    <s v="93"/>
    <s v="Projectruimte"/>
    <s v="031"/>
    <x v="39"/>
    <s v="031"/>
    <s v="Fontys Hogeschool Toegepaste Natuurwetenschappen"/>
    <s v="031"/>
    <s v="Fontys Hogeschool Toegepaste Natuurwetenschappen"/>
    <n v="100"/>
  </r>
  <r>
    <x v="14"/>
    <s v="1.115"/>
    <s v="Teamruimte"/>
    <n v="80.72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16A"/>
    <s v="Studielandschap"/>
    <n v="34.01"/>
    <s v="93"/>
    <s v="Studieruimte"/>
    <s v="031"/>
    <x v="39"/>
    <s v="031"/>
    <s v="Fontys Hogeschool Toegepaste Natuurwetenschappen"/>
    <s v="031"/>
    <s v="Fontys Hogeschool Toegepaste Natuurwetenschappen"/>
    <n v="100"/>
  </r>
  <r>
    <x v="14"/>
    <s v="1.116B"/>
    <s v="Studielandschap"/>
    <n v="94.74"/>
    <s v="93"/>
    <s v="Studieruimte"/>
    <s v="031"/>
    <x v="39"/>
    <s v="031"/>
    <s v="Fontys Hogeschool Toegepaste Natuurwetenschappen"/>
    <s v="031"/>
    <s v="Fontys Hogeschool Toegepaste Natuurwetenschappen"/>
    <n v="100"/>
  </r>
  <r>
    <x v="14"/>
    <s v="1.116C"/>
    <s v="Studielandschap"/>
    <n v="88.3"/>
    <s v="93"/>
    <s v="Studieruimte"/>
    <s v="031"/>
    <x v="39"/>
    <s v="031"/>
    <s v="Fontys Hogeschool Toegepaste Natuurwetenschappen"/>
    <s v="031"/>
    <s v="Fontys Hogeschool Toegepaste Natuurwetenschappen"/>
    <n v="100"/>
  </r>
  <r>
    <x v="14"/>
    <s v="1.116D"/>
    <s v="Theorielokaal"/>
    <n v="44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16E"/>
    <s v="Studielandschap"/>
    <n v="17.61"/>
    <s v="93"/>
    <s v="Studieruimte"/>
    <s v="031"/>
    <x v="39"/>
    <s v="031"/>
    <s v="Fontys Hogeschool Toegepaste Natuurwetenschappen"/>
    <s v="031"/>
    <s v="Fontys Hogeschool Toegepaste Natuurwetenschappen"/>
    <n v="100"/>
  </r>
  <r>
    <x v="14"/>
    <s v="1.116G"/>
    <s v="Gang"/>
    <n v="69.77"/>
    <s v="45"/>
    <s v="Gang"/>
    <s v="000"/>
    <x v="2"/>
    <s v="0"/>
    <s v=""/>
    <s v="000"/>
    <s v="Fontys"/>
    <n v="100"/>
  </r>
  <r>
    <x v="14"/>
    <s v="1.116H"/>
    <s v="Gang"/>
    <n v="57.31"/>
    <s v="45"/>
    <s v="Gang"/>
    <s v="000"/>
    <x v="2"/>
    <s v="0"/>
    <s v=""/>
    <s v="000"/>
    <s v="Fontys"/>
    <n v="100"/>
  </r>
  <r>
    <x v="14"/>
    <s v="1.117"/>
    <s v="Laboratorium"/>
    <n v="186.6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1.117A"/>
    <s v="Practica"/>
    <n v="8.83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18"/>
    <s v="Laboratorium"/>
    <n v="229.22"/>
    <s v="92"/>
    <s v="Laboratorium"/>
    <s v="031"/>
    <x v="39"/>
    <s v="031"/>
    <s v="Fontys Hogeschool Toegepaste Natuurwetenschappen"/>
    <s v="031"/>
    <s v="Fontys Hogeschool Toegepaste Natuurwetenschappen"/>
    <n v="100"/>
  </r>
  <r>
    <x v="14"/>
    <s v="1.12"/>
    <s v="Leslokaal"/>
    <n v="53.6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22"/>
    <s v="Labbeheerder"/>
    <n v="16.04"/>
    <s v="81"/>
    <s v="Werkruimte"/>
    <s v="031"/>
    <x v="39"/>
    <s v="031"/>
    <s v="Fontys Hogeschool Toegepaste Natuurwetenschappen"/>
    <s v="031"/>
    <s v="Fontys Hogeschool Toegepaste Natuurwetenschappen"/>
    <n v="100"/>
  </r>
  <r>
    <x v="14"/>
    <s v="1.123"/>
    <s v="Voorbereiding"/>
    <n v="29.58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25"/>
    <s v="Weegkamer"/>
    <n v="15.08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26"/>
    <s v="Sluis"/>
    <n v="33.33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26A"/>
    <s v="Goederenlift"/>
    <n v="0.95"/>
    <s v="41"/>
    <s v="Lift"/>
    <s v="000"/>
    <x v="2"/>
    <s v="0"/>
    <s v=""/>
    <s v="000"/>
    <s v="Fontys"/>
    <n v="100"/>
  </r>
  <r>
    <x v="14"/>
    <s v="1.127"/>
    <s v="Directiekamer"/>
    <n v="18.850000000000001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28"/>
    <s v="Projectruimte"/>
    <n v="18.79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29"/>
    <s v="Directiekamer"/>
    <n v="17.45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3"/>
    <s v="Kantoor"/>
    <n v="13.94"/>
    <s v="81"/>
    <s v="Kantoor"/>
    <s v="048/3"/>
    <x v="43"/>
    <s v="048"/>
    <s v="Fontys Hogeschool Bedrijfsmanagement, Educatie en Techniek"/>
    <s v="048/3"/>
    <s v="Team Technische Bedrijfskunde"/>
    <n v="100"/>
  </r>
  <r>
    <x v="14"/>
    <s v="1.130"/>
    <s v="Spreekkamer"/>
    <n v="11.03"/>
    <s v="83"/>
    <s v="Vergaderruimte"/>
    <s v="031"/>
    <x v="39"/>
    <s v="031"/>
    <s v="Fontys Hogeschool Toegepaste Natuurwetenschappen"/>
    <s v="031"/>
    <s v="Fontys Hogeschool Toegepaste Natuurwetenschappen"/>
    <n v="100"/>
  </r>
  <r>
    <x v="14"/>
    <s v="1.131"/>
    <s v="Leslokaal"/>
    <n v="68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32"/>
    <s v="Baliewerkplek"/>
    <n v="14.73"/>
    <s v="81"/>
    <s v="Werkruimte"/>
    <s v="031"/>
    <x v="39"/>
    <s v="031"/>
    <s v="Fontys Hogeschool Toegepaste Natuurwetenschappen"/>
    <s v="031"/>
    <s v="Fontys Hogeschool Toegepaste Natuurwetenschappen"/>
    <n v="100"/>
  </r>
  <r>
    <x v="14"/>
    <s v="1.133"/>
    <s v="Secretariaat TNW"/>
    <n v="88.03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34"/>
    <s v="Directiekamer"/>
    <n v="26.07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35"/>
    <s v="Directiekamer"/>
    <n v="25.75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36"/>
    <s v="Pantry"/>
    <n v="5.0199999999999996"/>
    <s v="80"/>
    <s v="Pantry"/>
    <s v="031"/>
    <x v="39"/>
    <s v="031"/>
    <s v="Fontys Hogeschool Toegepaste Natuurwetenschappen"/>
    <s v="031"/>
    <s v="Fontys Hogeschool Toegepaste Natuurwetenschappen"/>
    <n v="100"/>
  </r>
  <r>
    <x v="14"/>
    <s v="1.136A"/>
    <s v="Personeelskamer"/>
    <n v="28.49"/>
    <s v="80"/>
    <s v="Koffiekamer"/>
    <s v="031"/>
    <x v="39"/>
    <s v="031"/>
    <s v="Fontys Hogeschool Toegepaste Natuurwetenschappen"/>
    <s v="031"/>
    <s v="Fontys Hogeschool Toegepaste Natuurwetenschappen"/>
    <n v="100"/>
  </r>
  <r>
    <x v="14"/>
    <s v="1.136b"/>
    <s v="Kantoor"/>
    <n v="35.729999999999997"/>
    <s v="81"/>
    <s v="Kantoor"/>
    <s v="031"/>
    <x v="39"/>
    <s v="031"/>
    <s v="Fontys Hogeschool Toegepaste Natuurwetenschappen"/>
    <s v="031"/>
    <s v="Fontys Hogeschool Toegepaste Natuurwetenschappen"/>
    <n v="100"/>
  </r>
  <r>
    <x v="14"/>
    <s v="1.137"/>
    <s v="Vergaderruimte"/>
    <n v="26.11"/>
    <s v="83"/>
    <s v="Vergaderruimte"/>
    <s v="031"/>
    <x v="39"/>
    <s v="031"/>
    <s v="Fontys Hogeschool Toegepaste Natuurwetenschappen"/>
    <s v="031"/>
    <s v="Fontys Hogeschool Toegepaste Natuurwetenschappen"/>
    <n v="100"/>
  </r>
  <r>
    <x v="14"/>
    <s v="1.138"/>
    <s v="Seminairruimte"/>
    <n v="48.57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39"/>
    <s v="Archief"/>
    <n v="19.690000000000001"/>
    <s v="60"/>
    <s v="Archief"/>
    <s v="031"/>
    <x v="39"/>
    <s v="031"/>
    <s v="Fontys Hogeschool Toegepaste Natuurwetenschappen"/>
    <s v="031"/>
    <s v="Fontys Hogeschool Toegepaste Natuurwetenschappen"/>
    <n v="100"/>
  </r>
  <r>
    <x v="14"/>
    <s v="1.139A"/>
    <s v="Technische ruimte"/>
    <n v="9.7899999999999991"/>
    <s v="30"/>
    <s v="Cv/Lbh"/>
    <s v="R30"/>
    <x v="1"/>
    <s v="R30"/>
    <s v="Gebouw"/>
    <s v="R30"/>
    <s v="Gebouw"/>
    <n v="100"/>
  </r>
  <r>
    <x v="14"/>
    <s v="1.14"/>
    <s v="Kantoor"/>
    <n v="25.92"/>
    <s v="83"/>
    <s v="Vergaderruimte"/>
    <s v="048/3"/>
    <x v="43"/>
    <s v="048"/>
    <s v="Fontys Hogeschool Bedrijfsmanagement, Educatie en Techniek"/>
    <s v="048/3"/>
    <s v="Team Technische Bedrijfskunde"/>
    <n v="100"/>
  </r>
  <r>
    <x v="14"/>
    <s v="1.140"/>
    <s v="Seminairruimte"/>
    <n v="85.19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41"/>
    <s v="Werkkast"/>
    <n v="8.56"/>
    <s v="60"/>
    <s v="Werkkast"/>
    <s v="E10"/>
    <x v="11"/>
    <s v="E10"/>
    <s v="Schoonmaak"/>
    <s v="E10"/>
    <s v="Schoonmaak"/>
    <n v="100"/>
  </r>
  <r>
    <x v="14"/>
    <s v="1.142"/>
    <s v="Leslokaal"/>
    <n v="81.78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43"/>
    <s v="Leslokaal"/>
    <n v="84.71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44"/>
    <s v="Theorielokaal"/>
    <n v="69.47"/>
    <s v="91"/>
    <s v="Leslokaal"/>
    <s v="031"/>
    <x v="39"/>
    <s v="031"/>
    <s v="Fontys Hogeschool Toegepaste Natuurwetenschappen"/>
    <s v="031"/>
    <s v="Fontys Hogeschool Toegepaste Natuurwetenschappen"/>
    <n v="100"/>
  </r>
  <r>
    <x v="14"/>
    <s v="1.146"/>
    <s v="Berging"/>
    <n v="8.99"/>
    <s v="60"/>
    <s v="Berging"/>
    <s v="031"/>
    <x v="39"/>
    <s v="031"/>
    <s v="Fontys Hogeschool Toegepaste Natuurwetenschappen"/>
    <s v="031"/>
    <s v="Fontys Hogeschool Toegepaste Natuurwetenschappen"/>
    <n v="100"/>
  </r>
  <r>
    <x v="14"/>
    <s v="1.147"/>
    <s v="Damestoilet"/>
    <n v="16.07"/>
    <s v="50"/>
    <s v="Toilet"/>
    <s v="000"/>
    <x v="2"/>
    <s v="0"/>
    <s v=""/>
    <s v="000"/>
    <s v="Fontys"/>
    <n v="100"/>
  </r>
  <r>
    <x v="14"/>
    <s v="1.148"/>
    <s v="Herentoilet"/>
    <n v="11.87"/>
    <s v="50"/>
    <s v="Toilet"/>
    <s v="000"/>
    <x v="2"/>
    <s v="0"/>
    <s v=""/>
    <s v="000"/>
    <s v="Fontys"/>
    <n v="100"/>
  </r>
  <r>
    <x v="14"/>
    <s v="1.149"/>
    <s v="Trappenhuis"/>
    <n v="10.37"/>
    <s v="41"/>
    <s v="Trap"/>
    <s v="000"/>
    <x v="2"/>
    <s v="0"/>
    <s v=""/>
    <s v="000"/>
    <s v="Fontys"/>
    <n v="100"/>
  </r>
  <r>
    <x v="14"/>
    <s v="1.15"/>
    <s v="Kantoor"/>
    <n v="25.22"/>
    <s v="83"/>
    <s v="Vergaderruimte"/>
    <s v="048/3"/>
    <x v="43"/>
    <s v="048"/>
    <s v="Fontys Hogeschool Bedrijfsmanagement, Educatie en Techniek"/>
    <s v="048/3"/>
    <s v="Team Technische Bedrijfskunde"/>
    <n v="100"/>
  </r>
  <r>
    <x v="14"/>
    <s v="1.150"/>
    <s v="Loopbrug"/>
    <n v="34.39"/>
    <s v="45"/>
    <s v="Loopbrug"/>
    <s v="000"/>
    <x v="2"/>
    <s v="0"/>
    <s v=""/>
    <s v="000"/>
    <s v="Fontys"/>
    <n v="100"/>
  </r>
  <r>
    <x v="14"/>
    <s v="1.16"/>
    <s v="Kantoor"/>
    <n v="25.22"/>
    <s v="83"/>
    <s v="Vergaderruimte"/>
    <s v="048"/>
    <x v="29"/>
    <s v="048"/>
    <s v="Fontys Hogeschool Bedrijfsmanagement, Educatie en Techniek"/>
    <s v="048"/>
    <s v="Fontys Hogeschool Bedrijfsmanagement, Educatie en Techniek"/>
    <n v="100"/>
  </r>
  <r>
    <x v="14"/>
    <s v="1.17"/>
    <s v="Kantoor"/>
    <n v="25.92"/>
    <s v="83"/>
    <s v="Vergaderruimte"/>
    <s v="048"/>
    <x v="29"/>
    <s v="048"/>
    <s v="Fontys Hogeschool Bedrijfsmanagement, Educatie en Techniek"/>
    <s v="048"/>
    <s v="Fontys Hogeschool Bedrijfsmanagement, Educatie en Techniek"/>
    <n v="100"/>
  </r>
  <r>
    <x v="14"/>
    <s v="1.170"/>
    <s v="Trappenhuis"/>
    <n v="17.68"/>
    <s v="41"/>
    <s v="Trap"/>
    <s v="000"/>
    <x v="2"/>
    <s v="0"/>
    <s v=""/>
    <s v="000"/>
    <s v="Fontys"/>
    <n v="100"/>
  </r>
  <r>
    <x v="14"/>
    <s v="1.171"/>
    <s v="Gang"/>
    <n v="104.91"/>
    <s v="45"/>
    <s v="Gang"/>
    <s v="000"/>
    <x v="2"/>
    <s v="0"/>
    <s v=""/>
    <s v="000"/>
    <s v="Fontys"/>
    <n v="100"/>
  </r>
  <r>
    <x v="14"/>
    <s v="1.172"/>
    <s v="Noodtrap"/>
    <n v="20"/>
    <s v="41"/>
    <s v="Trap"/>
    <s v="000"/>
    <x v="2"/>
    <s v="0"/>
    <s v=""/>
    <s v="000"/>
    <s v="Fontys"/>
    <n v="100"/>
  </r>
  <r>
    <x v="14"/>
    <s v="1.173"/>
    <s v="Practicum"/>
    <n v="71.23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4"/>
    <s v="Beheerder"/>
    <n v="71.42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5A"/>
    <s v="Werkplaats"/>
    <n v="11.62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5B"/>
    <s v="Werkplaats"/>
    <n v="22.22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6"/>
    <s v="Doka"/>
    <n v="11.37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7"/>
    <s v="Doka"/>
    <n v="11.7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8"/>
    <s v="Doka"/>
    <n v="11.29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79"/>
    <s v="Studieplein"/>
    <n v="74.48"/>
    <s v="93"/>
    <s v="Studieruimte"/>
    <s v="031"/>
    <x v="39"/>
    <s v="031"/>
    <s v="Fontys Hogeschool Toegepaste Natuurwetenschappen"/>
    <s v="031"/>
    <s v="Fontys Hogeschool Toegepaste Natuurwetenschappen"/>
    <n v="100"/>
  </r>
  <r>
    <x v="14"/>
    <s v="1.179A"/>
    <s v="Gang"/>
    <n v="63.28"/>
    <s v="45"/>
    <s v="Gang"/>
    <s v="000"/>
    <x v="2"/>
    <s v="0"/>
    <s v=""/>
    <s v="000"/>
    <s v="Fontys"/>
    <n v="100"/>
  </r>
  <r>
    <x v="14"/>
    <s v="1.179B"/>
    <s v="Gang"/>
    <n v="59.61"/>
    <s v="45"/>
    <s v="Gang"/>
    <s v="000"/>
    <x v="2"/>
    <s v="0"/>
    <s v=""/>
    <s v="000"/>
    <s v="Fontys"/>
    <n v="100"/>
  </r>
  <r>
    <x v="14"/>
    <s v="1.18"/>
    <s v="Kantine"/>
    <n v="187.19"/>
    <s v="70"/>
    <s v="Kantine"/>
    <s v="G21"/>
    <x v="9"/>
    <s v="G21"/>
    <s v="Restauratie"/>
    <s v="G21"/>
    <s v="Restauratie"/>
    <n v="100"/>
  </r>
  <r>
    <x v="14"/>
    <s v="1.182"/>
    <s v="Practicum"/>
    <n v="102.25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84"/>
    <s v="Practicum"/>
    <n v="99.12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85"/>
    <s v="Instructie"/>
    <n v="23.55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87"/>
    <s v="Practicum"/>
    <n v="80.63"/>
    <s v="92"/>
    <s v="Praktica"/>
    <s v="031"/>
    <x v="39"/>
    <s v="031"/>
    <s v="Fontys Hogeschool Toegepaste Natuurwetenschappen"/>
    <s v="031"/>
    <s v="Fontys Hogeschool Toegepaste Natuurwetenschappen"/>
    <n v="100"/>
  </r>
  <r>
    <x v="14"/>
    <s v="1.188"/>
    <s v="Gang"/>
    <n v="94.92"/>
    <s v="45"/>
    <s v="Gang"/>
    <s v="000"/>
    <x v="2"/>
    <s v="0"/>
    <s v=""/>
    <s v="000"/>
    <s v="Fontys"/>
    <n v="100"/>
  </r>
  <r>
    <x v="14"/>
    <s v="1.189"/>
    <s v="Gang"/>
    <n v="148.21"/>
    <s v="45"/>
    <s v="Gang"/>
    <s v="000"/>
    <x v="2"/>
    <s v="0"/>
    <s v=""/>
    <s v="000"/>
    <s v="Fontys"/>
    <n v="100"/>
  </r>
  <r>
    <x v="14"/>
    <s v="1.189A"/>
    <s v="Schacht"/>
    <n v="1.44"/>
    <s v="20"/>
    <s v="Schacht"/>
    <s v="000"/>
    <x v="2"/>
    <s v="0"/>
    <s v=""/>
    <s v="000"/>
    <s v="Fontys"/>
    <n v="100"/>
  </r>
  <r>
    <x v="14"/>
    <s v="1.189B"/>
    <s v="Gang"/>
    <n v="20.93"/>
    <s v="45"/>
    <s v="Gang"/>
    <s v="000"/>
    <x v="2"/>
    <s v="0"/>
    <s v=""/>
    <s v="000"/>
    <s v="Fontys"/>
    <n v="100"/>
  </r>
  <r>
    <x v="14"/>
    <s v="1.18a"/>
    <s v="Banqueting"/>
    <n v="19.32"/>
    <s v="70"/>
    <s v="Keuken"/>
    <s v="E01"/>
    <x v="10"/>
    <s v="E01"/>
    <s v="Cateraar"/>
    <s v="E01"/>
    <s v="Cateraar"/>
    <n v="100"/>
  </r>
  <r>
    <x v="14"/>
    <s v="1.19"/>
    <s v="Kantine (podium)"/>
    <n v="101.53"/>
    <s v="70"/>
    <s v="Kantine"/>
    <s v="G21"/>
    <x v="9"/>
    <s v="G21"/>
    <s v="Restauratie"/>
    <s v="G21"/>
    <s v="Restauratie"/>
    <n v="100"/>
  </r>
  <r>
    <x v="14"/>
    <s v="1.190"/>
    <s v="Gang"/>
    <n v="81.52"/>
    <s v="45"/>
    <s v="Gang"/>
    <s v="000"/>
    <x v="2"/>
    <s v="0"/>
    <s v=""/>
    <s v="000"/>
    <s v="Fontys"/>
    <n v="100"/>
  </r>
  <r>
    <x v="14"/>
    <s v="1.191"/>
    <s v="Patchruimte"/>
    <n v="9.61"/>
    <s v="30"/>
    <s v="Data/Tel"/>
    <s v="063"/>
    <x v="12"/>
    <s v="063"/>
    <s v="Dienst IT"/>
    <s v="063"/>
    <s v="Dienst IT"/>
    <n v="100"/>
  </r>
  <r>
    <x v="14"/>
    <s v="1.192"/>
    <s v="Noodtrap"/>
    <n v="19.579999999999998"/>
    <s v="41"/>
    <s v="Trap"/>
    <s v="000"/>
    <x v="2"/>
    <s v="0"/>
    <s v=""/>
    <s v="000"/>
    <s v="Fontys"/>
    <n v="100"/>
  </r>
  <r>
    <x v="14"/>
    <s v="1.193"/>
    <s v="Gang"/>
    <n v="47"/>
    <s v="45"/>
    <s v="Gang"/>
    <s v="000"/>
    <x v="2"/>
    <s v="0"/>
    <s v=""/>
    <s v="000"/>
    <s v="Fontys"/>
    <n v="100"/>
  </r>
  <r>
    <x v="14"/>
    <s v="1.194"/>
    <s v="Noodtrap"/>
    <n v="20.21"/>
    <s v="41"/>
    <s v="Trap"/>
    <s v="000"/>
    <x v="2"/>
    <s v="0"/>
    <s v=""/>
    <s v="000"/>
    <s v="Fontys"/>
    <n v="100"/>
  </r>
  <r>
    <x v="14"/>
    <s v="1.195"/>
    <s v="Noodtrap"/>
    <n v="20.67"/>
    <s v="41"/>
    <s v="Trap"/>
    <s v="000"/>
    <x v="2"/>
    <s v="0"/>
    <s v=""/>
    <s v="000"/>
    <s v="Fontys"/>
    <n v="100"/>
  </r>
  <r>
    <x v="14"/>
    <s v="1.196"/>
    <s v="Douche"/>
    <n v="2.66"/>
    <s v="50"/>
    <s v="Douche"/>
    <s v="000"/>
    <x v="2"/>
    <s v="0"/>
    <s v=""/>
    <s v="000"/>
    <s v="Fontys"/>
    <n v="100"/>
  </r>
  <r>
    <x v="14"/>
    <s v="1.197"/>
    <s v="Miva Toilet"/>
    <n v="4.17"/>
    <s v="50"/>
    <s v="Toilet"/>
    <s v="000"/>
    <x v="2"/>
    <s v="0"/>
    <s v=""/>
    <s v="000"/>
    <s v="Fontys"/>
    <n v="100"/>
  </r>
  <r>
    <x v="14"/>
    <s v="1.198"/>
    <s v="Herentoilet"/>
    <n v="14.27"/>
    <s v="50"/>
    <s v="Toilet"/>
    <s v="000"/>
    <x v="2"/>
    <s v="0"/>
    <s v=""/>
    <s v="000"/>
    <s v="Fontys"/>
    <n v="100"/>
  </r>
  <r>
    <x v="14"/>
    <s v="1.199"/>
    <s v="Damestoilet"/>
    <n v="11.64"/>
    <s v="50"/>
    <s v="Toilet"/>
    <s v="000"/>
    <x v="2"/>
    <s v="0"/>
    <s v=""/>
    <s v="000"/>
    <s v="Fontys"/>
    <n v="100"/>
  </r>
  <r>
    <x v="14"/>
    <s v="1.20"/>
    <s v="Kantine (kuil)"/>
    <n v="195.93"/>
    <s v="70"/>
    <s v="Kantine"/>
    <s v="G21"/>
    <x v="9"/>
    <s v="G21"/>
    <s v="Restauratie"/>
    <s v="G21"/>
    <s v="Restauratie"/>
    <n v="100"/>
  </r>
  <r>
    <x v="14"/>
    <s v="1.200"/>
    <s v="Werkplekken E1, E2, E7"/>
    <n v="227.12"/>
    <s v="92"/>
    <s v="Praktica"/>
    <s v="043/3"/>
    <x v="41"/>
    <s v="043"/>
    <s v="Fontys Hogeschool Engineering"/>
    <s v="043/3"/>
    <s v="Elektrotechniek"/>
    <n v="100"/>
  </r>
  <r>
    <x v="14"/>
    <s v="1.201"/>
    <s v="Kantoor"/>
    <n v="17.559999999999999"/>
    <s v="81"/>
    <s v="Kantoor"/>
    <s v="043/3"/>
    <x v="41"/>
    <s v="043"/>
    <s v="Fontys Hogeschool Engineering"/>
    <s v="043/3"/>
    <s v="Elektrotechniek"/>
    <n v="100"/>
  </r>
  <r>
    <x v="14"/>
    <s v="1.201A"/>
    <s v="Kantoor"/>
    <n v="15.93"/>
    <s v="81"/>
    <s v="Kantoor"/>
    <s v="043/3"/>
    <x v="41"/>
    <s v="043"/>
    <s v="Fontys Hogeschool Engineering"/>
    <s v="043/3"/>
    <s v="Elektrotechniek"/>
    <n v="100"/>
  </r>
  <r>
    <x v="14"/>
    <s v="1.202"/>
    <s v="Magazijn"/>
    <n v="17.78"/>
    <s v="92"/>
    <s v="Kabinet"/>
    <s v="043/3"/>
    <x v="41"/>
    <s v="043"/>
    <s v="Fontys Hogeschool Engineering"/>
    <s v="043/3"/>
    <s v="Elektrotechniek"/>
    <n v="100"/>
  </r>
  <r>
    <x v="14"/>
    <s v="1.203"/>
    <s v="Magazijn"/>
    <n v="60.38"/>
    <s v="92"/>
    <s v="Kabinet"/>
    <s v="043/3"/>
    <x v="41"/>
    <s v="043"/>
    <s v="Fontys Hogeschool Engineering"/>
    <s v="043/3"/>
    <s v="Elektrotechniek"/>
    <n v="100"/>
  </r>
  <r>
    <x v="14"/>
    <s v="1.204"/>
    <s v="Gang"/>
    <n v="120.37"/>
    <s v="45"/>
    <s v="Gang"/>
    <s v="000"/>
    <x v="2"/>
    <s v="0"/>
    <s v=""/>
    <s v="000"/>
    <s v="Fontys"/>
    <n v="100"/>
  </r>
  <r>
    <x v="14"/>
    <s v="1.205"/>
    <s v="Personeelskamer"/>
    <n v="66.88"/>
    <s v="80"/>
    <s v="Koffiekamer"/>
    <s v="043/4"/>
    <x v="42"/>
    <s v="043"/>
    <s v="Fontys Hogeschool Engineering"/>
    <s v="043/4"/>
    <s v="Werktuigbouwkunde"/>
    <n v="100"/>
  </r>
  <r>
    <x v="14"/>
    <s v="1.205A"/>
    <s v="Pantry"/>
    <n v="4.4400000000000004"/>
    <s v="80"/>
    <s v="Pantry"/>
    <s v="043/4"/>
    <x v="42"/>
    <s v="043"/>
    <s v="Fontys Hogeschool Engineering"/>
    <s v="043/4"/>
    <s v="Werktuigbouwkunde"/>
    <n v="100"/>
  </r>
  <r>
    <x v="14"/>
    <s v="1.206"/>
    <s v="Instituutsstaf"/>
    <n v="37.75"/>
    <s v="81"/>
    <s v="Kantoor"/>
    <s v="043/4"/>
    <x v="42"/>
    <s v="043"/>
    <s v="Fontys Hogeschool Engineering"/>
    <s v="043/4"/>
    <s v="Werktuigbouwkunde"/>
    <n v="100"/>
  </r>
  <r>
    <x v="14"/>
    <s v="1.207"/>
    <s v="Secretariaat W"/>
    <n v="36.46"/>
    <s v="81"/>
    <s v="Kantoor"/>
    <s v="043/4"/>
    <x v="42"/>
    <s v="043"/>
    <s v="Fontys Hogeschool Engineering"/>
    <s v="043/4"/>
    <s v="Werktuigbouwkunde"/>
    <n v="100"/>
  </r>
  <r>
    <x v="14"/>
    <s v="1.208"/>
    <s v="Directiekamer"/>
    <n v="24.57"/>
    <s v="81"/>
    <s v="Kantoor"/>
    <s v="043/4"/>
    <x v="42"/>
    <s v="043"/>
    <s v="Fontys Hogeschool Engineering"/>
    <s v="043/4"/>
    <s v="Werktuigbouwkunde"/>
    <n v="100"/>
  </r>
  <r>
    <x v="14"/>
    <s v="1.209"/>
    <s v="Gang"/>
    <n v="42.44"/>
    <s v="45"/>
    <s v="Gang"/>
    <s v="000"/>
    <x v="2"/>
    <s v="0"/>
    <s v=""/>
    <s v="000"/>
    <s v="Fontys"/>
    <n v="100"/>
  </r>
  <r>
    <x v="14"/>
    <s v="1.209A"/>
    <s v="Stilteruimte"/>
    <n v="4.87"/>
    <s v="60"/>
    <s v="Berging"/>
    <s v="043/4"/>
    <x v="42"/>
    <s v="043"/>
    <s v="Fontys Hogeschool Engineering"/>
    <s v="043/4"/>
    <s v="Werktuigbouwkunde"/>
    <n v="100"/>
  </r>
  <r>
    <x v="14"/>
    <s v="1.209B"/>
    <s v="Stilteruimte"/>
    <n v="4.78"/>
    <s v="60"/>
    <s v="Berging"/>
    <s v="043/4"/>
    <x v="42"/>
    <s v="043"/>
    <s v="Fontys Hogeschool Engineering"/>
    <s v="043/4"/>
    <s v="Werktuigbouwkunde"/>
    <n v="100"/>
  </r>
  <r>
    <x v="14"/>
    <s v="1.21"/>
    <s v="Kantine"/>
    <n v="102.03"/>
    <s v="70"/>
    <s v="Kantine"/>
    <s v="G21"/>
    <x v="9"/>
    <s v="G21"/>
    <s v="Restauratie"/>
    <s v="G21"/>
    <s v="Restauratie"/>
    <n v="100"/>
  </r>
  <r>
    <x v="14"/>
    <s v="1.210"/>
    <s v="Archief"/>
    <n v="9.89"/>
    <s v="60"/>
    <s v="Archief"/>
    <s v="043/4"/>
    <x v="42"/>
    <s v="043"/>
    <s v="Fontys Hogeschool Engineering"/>
    <s v="043/4"/>
    <s v="Werktuigbouwkunde"/>
    <n v="100"/>
  </r>
  <r>
    <x v="14"/>
    <s v="1.211"/>
    <s v="Vergaderruimte"/>
    <n v="25.88"/>
    <s v="83"/>
    <s v="Vergaderruimte"/>
    <s v="043/4"/>
    <x v="42"/>
    <s v="043"/>
    <s v="Fontys Hogeschool Engineering"/>
    <s v="043/4"/>
    <s v="Werktuigbouwkunde"/>
    <n v="100"/>
  </r>
  <r>
    <x v="14"/>
    <s v="1.212"/>
    <s v="Studieruimte"/>
    <n v="107.85"/>
    <s v="93"/>
    <s v="Studieruimte"/>
    <s v="043/4"/>
    <x v="42"/>
    <s v="043"/>
    <s v="Fontys Hogeschool Engineering"/>
    <s v="043/4"/>
    <s v="Werktuigbouwkunde"/>
    <n v="100"/>
  </r>
  <r>
    <x v="14"/>
    <s v="1.212A"/>
    <s v="Studieruimte"/>
    <n v="97.7"/>
    <s v="93"/>
    <s v="Studieruimte"/>
    <s v="043/4"/>
    <x v="42"/>
    <s v="043"/>
    <s v="Fontys Hogeschool Engineering"/>
    <s v="043/4"/>
    <s v="Werktuigbouwkunde"/>
    <n v="100"/>
  </r>
  <r>
    <x v="14"/>
    <s v="1.212B"/>
    <s v="Theorielokaal"/>
    <n v="97.58"/>
    <s v="91"/>
    <s v="Leslokaal"/>
    <s v="043/4"/>
    <x v="42"/>
    <s v="043"/>
    <s v="Fontys Hogeschool Engineering"/>
    <s v="043/4"/>
    <s v="Werktuigbouwkunde"/>
    <n v="100"/>
  </r>
  <r>
    <x v="14"/>
    <s v="1.212c"/>
    <s v="Theorielokaal"/>
    <n v="67.61"/>
    <s v="91"/>
    <s v="Leslokaal"/>
    <s v="043/4"/>
    <x v="42"/>
    <s v="043"/>
    <s v="Fontys Hogeschool Engineering"/>
    <s v="043/4"/>
    <s v="Werktuigbouwkunde"/>
    <n v="100"/>
  </r>
  <r>
    <x v="14"/>
    <s v="1.214"/>
    <s v="Werkruimte"/>
    <n v="11.03"/>
    <s v="93"/>
    <s v="Projectruimte"/>
    <s v="043/4"/>
    <x v="42"/>
    <s v="043"/>
    <s v="Fontys Hogeschool Engineering"/>
    <s v="043/4"/>
    <s v="Werktuigbouwkunde"/>
    <n v="100"/>
  </r>
  <r>
    <x v="14"/>
    <s v="1.215"/>
    <s v="Werkruimte"/>
    <n v="11.03"/>
    <s v="93"/>
    <s v="Projectruimte"/>
    <s v="043/4"/>
    <x v="42"/>
    <s v="043"/>
    <s v="Fontys Hogeschool Engineering"/>
    <s v="043/4"/>
    <s v="Werktuigbouwkunde"/>
    <n v="100"/>
  </r>
  <r>
    <x v="14"/>
    <s v="1.216"/>
    <s v="Studietuin"/>
    <n v="35.04"/>
    <s v="93"/>
    <s v="Studieruimte"/>
    <s v="043/4"/>
    <x v="42"/>
    <s v="043"/>
    <s v="Fontys Hogeschool Engineering"/>
    <s v="043/4"/>
    <s v="Werktuigbouwkunde"/>
    <n v="100"/>
  </r>
  <r>
    <x v="14"/>
    <s v="1.216a"/>
    <s v="Studietuin"/>
    <n v="73.03"/>
    <s v="81"/>
    <s v="Kantoor"/>
    <s v="043/4"/>
    <x v="42"/>
    <s v="043"/>
    <s v="Fontys Hogeschool Engineering"/>
    <s v="043/4"/>
    <s v="Werktuigbouwkunde"/>
    <n v="100"/>
  </r>
  <r>
    <x v="14"/>
    <s v="1.217"/>
    <s v="Groepsruimte"/>
    <n v="20.6"/>
    <s v="93"/>
    <s v="Projectruimte"/>
    <s v="043/4"/>
    <x v="42"/>
    <s v="043"/>
    <s v="Fontys Hogeschool Engineering"/>
    <s v="043/4"/>
    <s v="Werktuigbouwkunde"/>
    <n v="100"/>
  </r>
  <r>
    <x v="14"/>
    <s v="1.218"/>
    <s v="Stud.vereniging"/>
    <n v="50.66"/>
    <s v="93"/>
    <s v="Projectruimte"/>
    <s v="043/4"/>
    <x v="42"/>
    <s v="043"/>
    <s v="Fontys Hogeschool Engineering"/>
    <s v="043/4"/>
    <s v="Werktuigbouwkunde"/>
    <n v="100"/>
  </r>
  <r>
    <x v="14"/>
    <s v="1.219"/>
    <s v="Groepsruimte"/>
    <n v="23.87"/>
    <s v="93"/>
    <s v="Projectruimte"/>
    <s v="043/4"/>
    <x v="42"/>
    <s v="043"/>
    <s v="Fontys Hogeschool Engineering"/>
    <s v="043/4"/>
    <s v="Werktuigbouwkunde"/>
    <n v="100"/>
  </r>
  <r>
    <x v="14"/>
    <s v="1.22"/>
    <s v="Kantine"/>
    <n v="116.2"/>
    <s v="70"/>
    <s v="Kantine"/>
    <s v="G21"/>
    <x v="9"/>
    <s v="G21"/>
    <s v="Restauratie"/>
    <s v="G21"/>
    <s v="Restauratie"/>
    <n v="100"/>
  </r>
  <r>
    <x v="14"/>
    <s v="1.220"/>
    <s v="Groepsruimte"/>
    <n v="22.28"/>
    <s v="93"/>
    <s v="Projectruimte"/>
    <s v="043/4"/>
    <x v="42"/>
    <s v="043"/>
    <s v="Fontys Hogeschool Engineering"/>
    <s v="043/4"/>
    <s v="Werktuigbouwkunde"/>
    <n v="100"/>
  </r>
  <r>
    <x v="14"/>
    <s v="1.221A"/>
    <s v="Stiltecel"/>
    <n v="5.53"/>
    <s v="93"/>
    <s v="Projectruimte"/>
    <s v="043/4"/>
    <x v="42"/>
    <s v="043"/>
    <s v="Fontys Hogeschool Engineering"/>
    <s v="043/4"/>
    <s v="Werktuigbouwkunde"/>
    <n v="100"/>
  </r>
  <r>
    <x v="14"/>
    <s v="1.221B"/>
    <s v="Stiltecel"/>
    <n v="5.36"/>
    <s v="93"/>
    <s v="Projectruimte"/>
    <s v="043/4"/>
    <x v="42"/>
    <s v="043"/>
    <s v="Fontys Hogeschool Engineering"/>
    <s v="043/4"/>
    <s v="Werktuigbouwkunde"/>
    <n v="100"/>
  </r>
  <r>
    <x v="14"/>
    <s v="1.222"/>
    <s v="Werkkamer"/>
    <n v="11.31"/>
    <s v="93"/>
    <s v="Projectruimte"/>
    <s v="043/4"/>
    <x v="42"/>
    <s v="043"/>
    <s v="Fontys Hogeschool Engineering"/>
    <s v="043/4"/>
    <s v="Werktuigbouwkunde"/>
    <n v="100"/>
  </r>
  <r>
    <x v="14"/>
    <s v="1.223"/>
    <s v="Coördinatoren"/>
    <n v="22.93"/>
    <s v="81"/>
    <s v="Kantoor"/>
    <s v="043/4"/>
    <x v="42"/>
    <s v="043"/>
    <s v="Fontys Hogeschool Engineering"/>
    <s v="043/4"/>
    <s v="Werktuigbouwkunde"/>
    <n v="100"/>
  </r>
  <r>
    <x v="14"/>
    <s v="1.224"/>
    <s v="Coördinatoren"/>
    <n v="22.55"/>
    <s v="81"/>
    <s v="Kantoor"/>
    <s v="043/4"/>
    <x v="42"/>
    <s v="043"/>
    <s v="Fontys Hogeschool Engineering"/>
    <s v="043/4"/>
    <s v="Werktuigbouwkunde"/>
    <n v="100"/>
  </r>
  <r>
    <x v="14"/>
    <s v="1.225"/>
    <s v="Docentenkamer"/>
    <n v="86.54"/>
    <s v="81"/>
    <s v="Kantoor"/>
    <s v="043/4"/>
    <x v="42"/>
    <s v="043"/>
    <s v="Fontys Hogeschool Engineering"/>
    <s v="043/4"/>
    <s v="Werktuigbouwkunde"/>
    <n v="100"/>
  </r>
  <r>
    <x v="14"/>
    <s v="1.226"/>
    <s v="Docentenkamer"/>
    <n v="86.54"/>
    <s v="81"/>
    <s v="Kantoor"/>
    <s v="043/4"/>
    <x v="42"/>
    <s v="043"/>
    <s v="Fontys Hogeschool Engineering"/>
    <s v="043/4"/>
    <s v="Werktuigbouwkunde"/>
    <n v="100"/>
  </r>
  <r>
    <x v="14"/>
    <s v="1.227"/>
    <s v="Docentenkamer"/>
    <n v="68.8"/>
    <s v="81"/>
    <s v="Kantoor"/>
    <s v="043/4"/>
    <x v="42"/>
    <s v="043"/>
    <s v="Fontys Hogeschool Engineering"/>
    <s v="043/4"/>
    <s v="Werktuigbouwkunde"/>
    <n v="100"/>
  </r>
  <r>
    <x v="14"/>
    <s v="1.228"/>
    <s v="Overlegruimte"/>
    <n v="22.6"/>
    <s v="83"/>
    <s v="Vergaderruimte"/>
    <s v="043/4"/>
    <x v="42"/>
    <s v="043"/>
    <s v="Fontys Hogeschool Engineering"/>
    <s v="043/4"/>
    <s v="Werktuigbouwkunde"/>
    <n v="100"/>
  </r>
  <r>
    <x v="14"/>
    <s v="1.229"/>
    <s v="Docentenkamer"/>
    <n v="60.93"/>
    <s v="81"/>
    <s v="Kantoor"/>
    <s v="043/4"/>
    <x v="42"/>
    <s v="043"/>
    <s v="Fontys Hogeschool Engineering"/>
    <s v="043/4"/>
    <s v="Werktuigbouwkunde"/>
    <n v="100"/>
  </r>
  <r>
    <x v="14"/>
    <s v="1.23"/>
    <s v="Spoelkeuken"/>
    <n v="19.14"/>
    <s v="70"/>
    <s v="Keuken"/>
    <s v="E01"/>
    <x v="10"/>
    <s v="E01"/>
    <s v="Cateraar"/>
    <s v="E01"/>
    <s v="Cateraar"/>
    <n v="100"/>
  </r>
  <r>
    <x v="14"/>
    <s v="1.230"/>
    <s v="Vergaderruimte"/>
    <n v="25.15"/>
    <s v="83"/>
    <s v="Vergaderruimte"/>
    <s v="043/4"/>
    <x v="42"/>
    <s v="043"/>
    <s v="Fontys Hogeschool Engineering"/>
    <s v="043/4"/>
    <s v="Werktuigbouwkunde"/>
    <n v="100"/>
  </r>
  <r>
    <x v="14"/>
    <s v="1.231"/>
    <s v="Archief"/>
    <n v="14.44"/>
    <s v="60"/>
    <s v="Archief"/>
    <s v="043/4"/>
    <x v="42"/>
    <s v="043"/>
    <s v="Fontys Hogeschool Engineering"/>
    <s v="043/4"/>
    <s v="Werktuigbouwkunde"/>
    <n v="100"/>
  </r>
  <r>
    <x v="14"/>
    <s v="1.232"/>
    <s v="Gang"/>
    <n v="55.37"/>
    <s v="45"/>
    <s v="Gang"/>
    <s v="000"/>
    <x v="2"/>
    <s v="0"/>
    <s v=""/>
    <s v="000"/>
    <s v="Fontys"/>
    <n v="100"/>
  </r>
  <r>
    <x v="14"/>
    <s v="1.232A"/>
    <s v="Stiltecel"/>
    <n v="11.92"/>
    <s v="93"/>
    <s v="Projectruimte"/>
    <s v="043/4"/>
    <x v="42"/>
    <s v="043"/>
    <s v="Fontys Hogeschool Engineering"/>
    <s v="043/4"/>
    <s v="Werktuigbouwkunde"/>
    <n v="100"/>
  </r>
  <r>
    <x v="14"/>
    <s v="1.232B"/>
    <s v="Stiltecel"/>
    <n v="11.83"/>
    <s v="93"/>
    <s v="Projectruimte"/>
    <s v="043/4"/>
    <x v="42"/>
    <s v="043"/>
    <s v="Fontys Hogeschool Engineering"/>
    <s v="043/4"/>
    <s v="Werktuigbouwkunde"/>
    <n v="100"/>
  </r>
  <r>
    <x v="14"/>
    <s v="1.233"/>
    <s v="Gang"/>
    <n v="77.95"/>
    <s v="45"/>
    <s v="Gang"/>
    <s v="000"/>
    <x v="2"/>
    <s v="0"/>
    <s v=""/>
    <s v="000"/>
    <s v="Fontys"/>
    <n v="100"/>
  </r>
  <r>
    <x v="14"/>
    <s v="1.234"/>
    <s v="Trappenhuis"/>
    <n v="19.46"/>
    <s v="41"/>
    <s v="Trap"/>
    <s v="000"/>
    <x v="2"/>
    <s v="0"/>
    <s v=""/>
    <s v="000"/>
    <s v="Fontys"/>
    <n v="100"/>
  </r>
  <r>
    <x v="14"/>
    <s v="1.235"/>
    <s v="Herentoilet"/>
    <n v="12.45"/>
    <s v="50"/>
    <s v="Toilet"/>
    <s v="000"/>
    <x v="2"/>
    <s v="0"/>
    <s v=""/>
    <s v="000"/>
    <s v="Fontys"/>
    <n v="100"/>
  </r>
  <r>
    <x v="14"/>
    <s v="1.236"/>
    <s v="Damestoilet"/>
    <n v="11.43"/>
    <s v="50"/>
    <s v="Toilet"/>
    <s v="000"/>
    <x v="2"/>
    <s v="0"/>
    <s v=""/>
    <s v="000"/>
    <s v="Fontys"/>
    <n v="100"/>
  </r>
  <r>
    <x v="14"/>
    <s v="1.237"/>
    <s v="Werkkast"/>
    <n v="5.5"/>
    <s v="60"/>
    <s v="Werkkast"/>
    <s v="E10"/>
    <x v="11"/>
    <s v="E10"/>
    <s v="Schoonmaak"/>
    <s v="E10"/>
    <s v="Schoonmaak"/>
    <n v="100"/>
  </r>
  <r>
    <x v="14"/>
    <s v="1.239"/>
    <s v="Gang"/>
    <n v="97.02"/>
    <s v="45"/>
    <s v="Gang"/>
    <s v="000"/>
    <x v="2"/>
    <s v="0"/>
    <s v=""/>
    <s v="000"/>
    <s v="Fontys"/>
    <n v="100"/>
  </r>
  <r>
    <x v="14"/>
    <s v="1.24"/>
    <s v="Bereiding/Uitgifte"/>
    <n v="53.31"/>
    <s v="70"/>
    <s v="Keuken"/>
    <s v="E01"/>
    <x v="10"/>
    <s v="E01"/>
    <s v="Cateraar"/>
    <s v="E01"/>
    <s v="Cateraar"/>
    <n v="100"/>
  </r>
  <r>
    <x v="14"/>
    <s v="1.240"/>
    <s v="Patchruimte"/>
    <n v="16.510000000000002"/>
    <s v="30"/>
    <s v="Data/Tel"/>
    <s v="063"/>
    <x v="12"/>
    <s v="063"/>
    <s v="Dienst IT"/>
    <s v="063"/>
    <s v="Dienst IT"/>
    <n v="100"/>
  </r>
  <r>
    <x v="14"/>
    <s v="1.241"/>
    <s v="Kantoor"/>
    <n v="15.71"/>
    <s v="81"/>
    <s v="Kantoor"/>
    <s v="043/3"/>
    <x v="41"/>
    <s v="043"/>
    <s v="Fontys Hogeschool Engineering"/>
    <s v="043/3"/>
    <s v="Elektrotechniek"/>
    <n v="100"/>
  </r>
  <r>
    <x v="14"/>
    <s v="1.242"/>
    <s v="Computerlokaal"/>
    <n v="84.5"/>
    <s v="92"/>
    <s v="Praktica"/>
    <s v="043/3"/>
    <x v="41"/>
    <s v="043"/>
    <s v="Fontys Hogeschool Engineering"/>
    <s v="043/3"/>
    <s v="Elektrotechniek"/>
    <n v="100"/>
  </r>
  <r>
    <x v="14"/>
    <s v="1.243"/>
    <s v="Secretariaat"/>
    <n v="104.29"/>
    <s v="81"/>
    <s v="Kantoor"/>
    <s v="043/3"/>
    <x v="41"/>
    <s v="043"/>
    <s v="Fontys Hogeschool Engineering"/>
    <s v="043/3"/>
    <s v="Elektrotechniek"/>
    <n v="100"/>
  </r>
  <r>
    <x v="14"/>
    <s v="1.243A"/>
    <s v="Kantoor"/>
    <n v="28.58"/>
    <s v="81"/>
    <s v="Kantoor"/>
    <s v="043/3"/>
    <x v="41"/>
    <s v="043"/>
    <s v="Fontys Hogeschool Engineering"/>
    <s v="043/3"/>
    <s v="Elektrotechniek"/>
    <n v="100"/>
  </r>
  <r>
    <x v="14"/>
    <s v="1.244"/>
    <s v="Magazijn"/>
    <n v="34.53"/>
    <s v="92"/>
    <s v="Kabinet"/>
    <s v="043/3"/>
    <x v="41"/>
    <s v="043"/>
    <s v="Fontys Hogeschool Engineering"/>
    <s v="043/3"/>
    <s v="Elektrotechniek"/>
    <n v="100"/>
  </r>
  <r>
    <x v="14"/>
    <s v="1.245"/>
    <s v="Werkplekken E5"/>
    <n v="97.92"/>
    <s v="92"/>
    <s v="Praktica"/>
    <s v="043/3"/>
    <x v="41"/>
    <s v="043"/>
    <s v="Fontys Hogeschool Engineering"/>
    <s v="043/3"/>
    <s v="Elektrotechniek"/>
    <n v="100"/>
  </r>
  <r>
    <x v="14"/>
    <s v="1.25"/>
    <s v="Uitgifte/Buffet"/>
    <n v="58.75"/>
    <s v="70"/>
    <s v="Keuken"/>
    <s v="E01"/>
    <x v="10"/>
    <s v="E01"/>
    <s v="Cateraar"/>
    <s v="E01"/>
    <s v="Cateraar"/>
    <n v="100"/>
  </r>
  <r>
    <x v="14"/>
    <s v="1.26"/>
    <s v="Koel/Vries ruimte"/>
    <n v="19.21"/>
    <s v="70"/>
    <s v="Keuken"/>
    <s v="E01"/>
    <x v="10"/>
    <s v="E01"/>
    <s v="Cateraar"/>
    <s v="E01"/>
    <s v="Cateraar"/>
    <n v="100"/>
  </r>
  <r>
    <x v="14"/>
    <s v="1.27"/>
    <s v="Kantoor"/>
    <n v="95.45"/>
    <s v="81"/>
    <s v="Kantoor"/>
    <s v="048/3"/>
    <x v="43"/>
    <s v="048"/>
    <s v="Fontys Hogeschool Bedrijfsmanagement, Educatie en Techniek"/>
    <s v="048/3"/>
    <s v="Team Technische Bedrijfskunde"/>
    <n v="100"/>
  </r>
  <r>
    <x v="14"/>
    <s v="1.28"/>
    <s v="Kantoor"/>
    <n v="51.28"/>
    <s v="81"/>
    <s v="Kantoor"/>
    <s v="048/3"/>
    <x v="43"/>
    <s v="048"/>
    <s v="Fontys Hogeschool Bedrijfsmanagement, Educatie en Techniek"/>
    <s v="048/3"/>
    <s v="Team Technische Bedrijfskunde"/>
    <n v="100"/>
  </r>
  <r>
    <x v="14"/>
    <s v="1.29"/>
    <s v="Kantoor"/>
    <n v="52.32"/>
    <s v="81"/>
    <s v="Kantoor"/>
    <s v="048/3"/>
    <x v="43"/>
    <s v="048"/>
    <s v="Fontys Hogeschool Bedrijfsmanagement, Educatie en Techniek"/>
    <s v="048/3"/>
    <s v="Team Technische Bedrijfskunde"/>
    <n v="100"/>
  </r>
  <r>
    <x v="14"/>
    <s v="1.30A"/>
    <s v="Projectruimte"/>
    <n v="7.82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0B"/>
    <s v="Projectruimte"/>
    <n v="8.9700000000000006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1"/>
    <s v="Projectruimte"/>
    <n v="16.38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2A"/>
    <s v="Projectruimte"/>
    <n v="7.82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2B"/>
    <s v="Projectruimte"/>
    <n v="8.9700000000000006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3"/>
    <s v="Projectruimte"/>
    <n v="16.38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4A"/>
    <s v="Projectruimte"/>
    <n v="7.82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4B"/>
    <s v="Projectruimte"/>
    <n v="8.9700000000000006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5"/>
    <s v="Projectruimte"/>
    <n v="16.38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6"/>
    <s v="Projectruimte"/>
    <n v="33.86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37"/>
    <s v="Secretariaat"/>
    <n v="104.61"/>
    <s v="81"/>
    <s v="Kantoor"/>
    <s v="048"/>
    <x v="29"/>
    <s v="048"/>
    <s v="Fontys Hogeschool Bedrijfsmanagement, Educatie en Techniek"/>
    <s v="048/3"/>
    <s v="Team Technische Bedrijfskunde"/>
    <n v="50"/>
  </r>
  <r>
    <x v="14"/>
    <s v="1.37"/>
    <s v="Secretariaat"/>
    <n v="104.61"/>
    <s v="81"/>
    <s v="Kantoor"/>
    <s v="048"/>
    <x v="29"/>
    <s v="048"/>
    <s v="Fontys Hogeschool Bedrijfsmanagement, Educatie en Techniek"/>
    <s v="048/6"/>
    <s v="Team Bedrijfsmanagement Midden Klein Bedrijf"/>
    <n v="50"/>
  </r>
  <r>
    <x v="14"/>
    <s v="1.38"/>
    <s v="Kantoor"/>
    <n v="14.03"/>
    <s v="81"/>
    <s v="Kantoor"/>
    <s v="048"/>
    <x v="29"/>
    <s v="048"/>
    <s v="Fontys Hogeschool Bedrijfsmanagement, Educatie en Techniek"/>
    <s v="048/3"/>
    <s v="Team Technische Bedrijfskunde"/>
    <n v="50"/>
  </r>
  <r>
    <x v="14"/>
    <s v="1.38"/>
    <s v="Kantoor"/>
    <n v="14.03"/>
    <s v="81"/>
    <s v="Kantoor"/>
    <s v="048"/>
    <x v="29"/>
    <s v="048"/>
    <s v="Fontys Hogeschool Bedrijfsmanagement, Educatie en Techniek"/>
    <s v="048/6"/>
    <s v="Team Bedrijfsmanagement Midden Klein Bedrijf"/>
    <n v="50"/>
  </r>
  <r>
    <x v="14"/>
    <s v="1.39"/>
    <s v="Gang"/>
    <n v="93.89"/>
    <s v="45"/>
    <s v="Gang"/>
    <s v="000"/>
    <x v="2"/>
    <s v="0"/>
    <s v=""/>
    <s v="000"/>
    <s v="Fontys"/>
    <n v="100"/>
  </r>
  <r>
    <x v="14"/>
    <s v="1.39A"/>
    <s v="Gang"/>
    <n v="94.23"/>
    <s v="45"/>
    <s v="Gang"/>
    <s v="000"/>
    <x v="2"/>
    <s v="0"/>
    <s v=""/>
    <s v="000"/>
    <s v="Fontys"/>
    <n v="100"/>
  </r>
  <r>
    <x v="14"/>
    <s v="1.40"/>
    <s v="Stiltewerkplek"/>
    <n v="4.8099999999999996"/>
    <s v="81"/>
    <s v="Kantoor"/>
    <s v="048/3"/>
    <x v="43"/>
    <s v="048"/>
    <s v="Fontys Hogeschool Bedrijfsmanagement, Educatie en Techniek"/>
    <s v="048/3"/>
    <s v="Team Technische Bedrijfskunde"/>
    <n v="100"/>
  </r>
  <r>
    <x v="14"/>
    <s v="1.41"/>
    <s v="Stiltewerkplek"/>
    <n v="5.03"/>
    <s v="81"/>
    <s v="Kantoor"/>
    <s v="048/3"/>
    <x v="43"/>
    <s v="048"/>
    <s v="Fontys Hogeschool Bedrijfsmanagement, Educatie en Techniek"/>
    <s v="048/3"/>
    <s v="Team Technische Bedrijfskunde"/>
    <n v="100"/>
  </r>
  <r>
    <x v="14"/>
    <s v="1.42A"/>
    <s v="Projectruimte"/>
    <n v="7.94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2B"/>
    <s v="Projectruimte"/>
    <n v="8.0399999999999991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3"/>
    <s v="Projectruimte"/>
    <n v="8.08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4"/>
    <s v="Projectruimte"/>
    <n v="8.3800000000000008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5"/>
    <s v="Projectruimte"/>
    <n v="8.2200000000000006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6"/>
    <s v="Projectruimte"/>
    <n v="8.51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7A"/>
    <s v="Projectruimte"/>
    <n v="8.36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7B"/>
    <s v="Projectruimte"/>
    <n v="7.8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8A"/>
    <s v="Projectruimte"/>
    <n v="8.01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8B"/>
    <s v="Projectruimte"/>
    <n v="7.81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49"/>
    <s v="Ontmoetingsruimte"/>
    <n v="50.59"/>
    <s v="81"/>
    <s v="Werkruimte"/>
    <s v="048"/>
    <x v="29"/>
    <s v="048"/>
    <s v="Fontys Hogeschool Bedrijfsmanagement, Educatie en Techniek"/>
    <s v="048/3"/>
    <s v="Team Technische Bedrijfskunde"/>
    <n v="50"/>
  </r>
  <r>
    <x v="14"/>
    <s v="1.49"/>
    <s v="Ontmoetingsruimte"/>
    <n v="50.59"/>
    <s v="81"/>
    <s v="Werkruimte"/>
    <s v="048"/>
    <x v="29"/>
    <s v="048"/>
    <s v="Fontys Hogeschool Bedrijfsmanagement, Educatie en Techniek"/>
    <s v="048/6"/>
    <s v="Team Bedrijfsmanagement Midden Klein Bedrijf"/>
    <n v="50"/>
  </r>
  <r>
    <x v="14"/>
    <s v="1.50"/>
    <s v="Projectruimte"/>
    <n v="9.2100000000000009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51"/>
    <s v="Projectruimte"/>
    <n v="9.74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53"/>
    <s v="Archief"/>
    <n v="13.22"/>
    <s v="60"/>
    <s v="Archief"/>
    <s v="048"/>
    <x v="29"/>
    <s v="048"/>
    <s v="Fontys Hogeschool Bedrijfsmanagement, Educatie en Techniek"/>
    <s v="048/3"/>
    <s v="Team Technische Bedrijfskunde"/>
    <n v="50"/>
  </r>
  <r>
    <x v="14"/>
    <s v="1.53"/>
    <s v="Archief"/>
    <n v="13.22"/>
    <s v="60"/>
    <s v="Archief"/>
    <s v="048"/>
    <x v="29"/>
    <s v="048"/>
    <s v="Fontys Hogeschool Bedrijfsmanagement, Educatie en Techniek"/>
    <s v="048/6"/>
    <s v="Team Bedrijfsmanagement Midden Klein Bedrijf"/>
    <n v="50"/>
  </r>
  <r>
    <x v="14"/>
    <s v="1.54"/>
    <s v="Projectruimte"/>
    <n v="15.15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55"/>
    <s v="Projectruimte"/>
    <n v="23.9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56"/>
    <s v="Projectruimte"/>
    <n v="15.97"/>
    <s v="93"/>
    <s v="Projectruimte"/>
    <s v="048/3"/>
    <x v="43"/>
    <s v="048"/>
    <s v="Fontys Hogeschool Bedrijfsmanagement, Educatie en Techniek"/>
    <s v="048/3"/>
    <s v="Team Technische Bedrijfskunde"/>
    <n v="100"/>
  </r>
  <r>
    <x v="14"/>
    <s v="1.57"/>
    <s v="Foot storage"/>
    <n v="22.67"/>
    <s v="60"/>
    <s v="Berging"/>
    <s v="E01"/>
    <x v="10"/>
    <s v="E01"/>
    <s v="Cateraar"/>
    <s v="E01"/>
    <s v="Cateraar"/>
    <n v="100"/>
  </r>
  <r>
    <x v="14"/>
    <s v="1.58A"/>
    <s v="Projectruimte"/>
    <n v="7.93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58B"/>
    <s v="Projectruimte"/>
    <n v="9.09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59"/>
    <s v="Projectruimte"/>
    <n v="16.3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60A"/>
    <s v="Projectruimte"/>
    <n v="7.82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60B"/>
    <s v="Projectruimte"/>
    <n v="8.9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61"/>
    <s v="Projectruimte"/>
    <n v="16.3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62A"/>
    <s v="Projectruimte"/>
    <n v="7.82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62B"/>
    <s v="Projectruimte"/>
    <n v="8.9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63"/>
    <s v="Kantoor"/>
    <n v="62.16"/>
    <s v="81"/>
    <s v="Kantoor"/>
    <s v="048/6"/>
    <x v="44"/>
    <s v="048"/>
    <s v="Fontys Hogeschool Bedrijfsmanagement, Educatie en Techniek"/>
    <s v="048/6"/>
    <s v="Team Bedrijfsmanagement Midden Klein Bedrijf"/>
    <n v="100"/>
  </r>
  <r>
    <x v="14"/>
    <s v="1.64"/>
    <s v="Kantoor"/>
    <n v="65.22"/>
    <s v="81"/>
    <s v="Kantoor"/>
    <s v="048/6"/>
    <x v="44"/>
    <s v="048"/>
    <s v="Fontys Hogeschool Bedrijfsmanagement, Educatie en Techniek"/>
    <s v="048/6"/>
    <s v="Team Bedrijfsmanagement Midden Klein Bedrijf"/>
    <n v="100"/>
  </r>
  <r>
    <x v="14"/>
    <s v="1.65"/>
    <s v="Kantoor"/>
    <n v="26.55"/>
    <s v="81"/>
    <s v="Kantoor"/>
    <s v="048/6"/>
    <x v="44"/>
    <s v="048"/>
    <s v="Fontys Hogeschool Bedrijfsmanagement, Educatie en Techniek"/>
    <s v="048/6"/>
    <s v="Team Bedrijfsmanagement Midden Klein Bedrijf"/>
    <n v="100"/>
  </r>
  <r>
    <x v="14"/>
    <s v="1.66"/>
    <s v="Leslokaal"/>
    <n v="53.66"/>
    <s v="91"/>
    <s v="Leslokaal"/>
    <s v="048/6"/>
    <x v="44"/>
    <s v="048"/>
    <s v="Fontys Hogeschool Bedrijfsmanagement, Educatie en Techniek"/>
    <s v="048/6"/>
    <s v="Team Bedrijfsmanagement Midden Klein Bedrijf"/>
    <n v="100"/>
  </r>
  <r>
    <x v="14"/>
    <s v="1.67"/>
    <s v="Collegezaal"/>
    <n v="150.97"/>
    <s v="91"/>
    <s v="Collegezaal"/>
    <s v="048"/>
    <x v="29"/>
    <s v="048"/>
    <s v="Fontys Hogeschool Bedrijfsmanagement, Educatie en Techniek"/>
    <s v="048"/>
    <s v="Fontys Hogeschool Bedrijfsmanagement, Educatie en Techniek"/>
    <n v="100"/>
  </r>
  <r>
    <x v="14"/>
    <s v="1.67A"/>
    <s v="schacht"/>
    <n v="7.34"/>
    <s v="20"/>
    <s v="Schacht"/>
    <s v="000"/>
    <x v="2"/>
    <s v="0"/>
    <s v=""/>
    <s v="000"/>
    <s v="Fontys"/>
    <n v="100"/>
  </r>
  <r>
    <x v="14"/>
    <s v="1.67B"/>
    <s v="schacht"/>
    <n v="9.41"/>
    <s v="20"/>
    <s v="Schacht"/>
    <s v="000"/>
    <x v="2"/>
    <s v="0"/>
    <s v=""/>
    <s v="000"/>
    <s v="Fontys"/>
    <n v="100"/>
  </r>
  <r>
    <x v="14"/>
    <s v="1.68"/>
    <s v="Stilteplek/Overleg"/>
    <n v="7.15"/>
    <s v="81"/>
    <s v="Werkruimte"/>
    <s v="048/6"/>
    <x v="44"/>
    <s v="048"/>
    <s v="Fontys Hogeschool Bedrijfsmanagement, Educatie en Techniek"/>
    <s v="048/6"/>
    <s v="Team Bedrijfsmanagement Midden Klein Bedrijf"/>
    <n v="100"/>
  </r>
  <r>
    <x v="14"/>
    <s v="1.69"/>
    <s v="Stilteplek/Overleg"/>
    <n v="7.15"/>
    <s v="81"/>
    <s v="Werkruimte"/>
    <s v="048/6"/>
    <x v="44"/>
    <s v="048"/>
    <s v="Fontys Hogeschool Bedrijfsmanagement, Educatie en Techniek"/>
    <s v="048/6"/>
    <s v="Team Bedrijfsmanagement Midden Klein Bedrijf"/>
    <n v="100"/>
  </r>
  <r>
    <x v="14"/>
    <s v="1.70"/>
    <s v="Stilteplek/Overleg"/>
    <n v="7.15"/>
    <s v="81"/>
    <s v="Werkruimte"/>
    <s v="048/6"/>
    <x v="44"/>
    <s v="048"/>
    <s v="Fontys Hogeschool Bedrijfsmanagement, Educatie en Techniek"/>
    <s v="048/6"/>
    <s v="Team Bedrijfsmanagement Midden Klein Bedrijf"/>
    <n v="100"/>
  </r>
  <r>
    <x v="14"/>
    <s v="1.71"/>
    <s v="Projectruimte"/>
    <n v="8.5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72"/>
    <s v="Stiltewerkplek"/>
    <n v="6.3"/>
    <s v="81"/>
    <s v="Kantoor"/>
    <s v="048/6"/>
    <x v="44"/>
    <s v="048"/>
    <s v="Fontys Hogeschool Bedrijfsmanagement, Educatie en Techniek"/>
    <s v="048/6"/>
    <s v="Team Bedrijfsmanagement Midden Klein Bedrijf"/>
    <n v="100"/>
  </r>
  <r>
    <x v="14"/>
    <s v="1.73"/>
    <s v="Projectruimte"/>
    <n v="9.52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74"/>
    <s v="Projectruimte"/>
    <n v="7.3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75"/>
    <s v="Projectruimte"/>
    <n v="9.4600000000000009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76"/>
    <s v="Projectruimte"/>
    <n v="9.99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77"/>
    <s v="Projectruimte"/>
    <n v="9.16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78"/>
    <s v="Leslokaal"/>
    <n v="105.06"/>
    <s v="91"/>
    <s v="Leslokaal"/>
    <s v="048/6"/>
    <x v="44"/>
    <s v="048"/>
    <s v="Fontys Hogeschool Bedrijfsmanagement, Educatie en Techniek"/>
    <s v="048/6"/>
    <s v="Team Bedrijfsmanagement Midden Klein Bedrijf"/>
    <n v="100"/>
  </r>
  <r>
    <x v="14"/>
    <s v="1.79"/>
    <s v="Projectruimte"/>
    <n v="16.62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0A"/>
    <s v="Projectruimte"/>
    <n v="7.69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0B"/>
    <s v="Projectruimte"/>
    <n v="9.0399999999999991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1"/>
    <s v="Projectruimte"/>
    <n v="16.3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2A"/>
    <s v="Projectruimte"/>
    <n v="7.69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2B"/>
    <s v="Projectruimte"/>
    <n v="9.0399999999999991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3"/>
    <s v="Projectruimte"/>
    <n v="16.38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4A"/>
    <s v="Projectruimte"/>
    <n v="7.25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4B"/>
    <s v="Projectruimte"/>
    <n v="8.59"/>
    <s v="93"/>
    <s v="Projectruimte"/>
    <s v="048/6"/>
    <x v="44"/>
    <s v="048"/>
    <s v="Fontys Hogeschool Bedrijfsmanagement, Educatie en Techniek"/>
    <s v="048/6"/>
    <s v="Team Bedrijfsmanagement Midden Klein Bedrijf"/>
    <n v="100"/>
  </r>
  <r>
    <x v="14"/>
    <s v="1.85"/>
    <s v="Personeelskamer"/>
    <n v="53.4"/>
    <s v="80"/>
    <s v="Koffiekamer"/>
    <s v="048/6"/>
    <x v="44"/>
    <s v="048"/>
    <s v="Fontys Hogeschool Bedrijfsmanagement, Educatie en Techniek"/>
    <s v="048/6"/>
    <s v="Team Bedrijfsmanagement Midden Klein Bedrijf"/>
    <n v="100"/>
  </r>
  <r>
    <x v="14"/>
    <s v="1.86"/>
    <s v="Trappenhuis"/>
    <n v="29.45"/>
    <s v="41"/>
    <s v="Trap"/>
    <s v="000"/>
    <x v="2"/>
    <s v="0"/>
    <s v=""/>
    <s v="000"/>
    <s v="Fontys"/>
    <n v="100"/>
  </r>
  <r>
    <x v="14"/>
    <s v="1.87"/>
    <s v="Gang"/>
    <n v="67.55"/>
    <s v="45"/>
    <s v="Gang"/>
    <s v="000"/>
    <x v="2"/>
    <s v="0"/>
    <s v=""/>
    <s v="000"/>
    <s v="Fontys"/>
    <n v="100"/>
  </r>
  <r>
    <x v="14"/>
    <s v="1.87A"/>
    <s v="Herentoilet"/>
    <n v="19.739999999999998"/>
    <s v="50"/>
    <s v="Toilet"/>
    <s v="000"/>
    <x v="2"/>
    <s v="0"/>
    <s v=""/>
    <s v="000"/>
    <s v="Fontys"/>
    <n v="100"/>
  </r>
  <r>
    <x v="14"/>
    <s v="1.87B"/>
    <s v="Damestoilet"/>
    <n v="10.37"/>
    <s v="50"/>
    <s v="Toilet"/>
    <s v="000"/>
    <x v="2"/>
    <s v="0"/>
    <s v=""/>
    <s v="000"/>
    <s v="Fontys"/>
    <n v="100"/>
  </r>
  <r>
    <x v="14"/>
    <s v="1.88"/>
    <s v="Gang"/>
    <n v="33.659999999999997"/>
    <s v="45"/>
    <s v="Gang"/>
    <s v="000"/>
    <x v="2"/>
    <s v="0"/>
    <s v=""/>
    <s v="000"/>
    <s v="Fontys"/>
    <n v="100"/>
  </r>
  <r>
    <x v="14"/>
    <s v="1.88A"/>
    <s v="Portaal"/>
    <n v="11.55"/>
    <s v="41"/>
    <s v="Trap"/>
    <s v="000"/>
    <x v="2"/>
    <s v="0"/>
    <s v=""/>
    <s v="000"/>
    <s v="Fontys"/>
    <n v="100"/>
  </r>
  <r>
    <x v="14"/>
    <s v="1.88B"/>
    <s v="Berging"/>
    <n v="3"/>
    <s v="60"/>
    <s v="Berging"/>
    <s v="062"/>
    <x v="5"/>
    <s v="062"/>
    <s v="Dienst Huisvesting en Facilitaire zaken"/>
    <s v="062"/>
    <s v="Dienst Huisvesting en Facilitaire zaken"/>
    <n v="100"/>
  </r>
  <r>
    <x v="14"/>
    <s v="1.89A"/>
    <s v="Gang"/>
    <n v="79.81"/>
    <s v="45"/>
    <s v="Gang"/>
    <s v="000"/>
    <x v="2"/>
    <s v="0"/>
    <s v=""/>
    <s v="000"/>
    <s v="Fontys"/>
    <n v="100"/>
  </r>
  <r>
    <x v="14"/>
    <s v="1.89B"/>
    <s v="Ontmoetingsruimte"/>
    <n v="9.6"/>
    <s v="81"/>
    <s v="Werkruimte"/>
    <s v="048"/>
    <x v="29"/>
    <s v="048"/>
    <s v="Fontys Hogeschool Bedrijfsmanagement, Educatie en Techniek"/>
    <s v="048/3"/>
    <s v="Team Technische Bedrijfskunde"/>
    <n v="50"/>
  </r>
  <r>
    <x v="14"/>
    <s v="1.89B"/>
    <s v="Ontmoetingsruimte"/>
    <n v="9.6"/>
    <s v="81"/>
    <s v="Werkruimte"/>
    <s v="048"/>
    <x v="29"/>
    <s v="048"/>
    <s v="Fontys Hogeschool Bedrijfsmanagement, Educatie en Techniek"/>
    <s v="048/6"/>
    <s v="Team Bedrijfsmanagement Midden Klein Bedrijf"/>
    <n v="50"/>
  </r>
  <r>
    <x v="14"/>
    <s v="1.89C"/>
    <s v="Projectruimte"/>
    <n v="7.73"/>
    <s v="93"/>
    <s v="Projectruimte"/>
    <s v="048"/>
    <x v="29"/>
    <s v="048"/>
    <s v="Fontys Hogeschool Bedrijfsmanagement, Educatie en Techniek"/>
    <s v="048/3"/>
    <s v="Team Technische Bedrijfskunde"/>
    <n v="50"/>
  </r>
  <r>
    <x v="14"/>
    <s v="1.89C"/>
    <s v="Projectruimte"/>
    <n v="7.73"/>
    <s v="93"/>
    <s v="Projectruimte"/>
    <s v="048"/>
    <x v="29"/>
    <s v="048"/>
    <s v="Fontys Hogeschool Bedrijfsmanagement, Educatie en Techniek"/>
    <s v="048/6"/>
    <s v="Team Bedrijfsmanagement Midden Klein Bedrijf"/>
    <n v="50"/>
  </r>
  <r>
    <x v="14"/>
    <s v="1.89D"/>
    <s v="Projectruimte"/>
    <n v="7.43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4"/>
    <s v="1.90A"/>
    <s v="Damestoilet"/>
    <n v="8.61"/>
    <s v="50"/>
    <s v="Toilet"/>
    <s v="000"/>
    <x v="2"/>
    <s v="0"/>
    <s v=""/>
    <s v="000"/>
    <s v="Fontys"/>
    <n v="100"/>
  </r>
  <r>
    <x v="14"/>
    <s v="1.90B"/>
    <s v="Werkkast"/>
    <n v="2.2200000000000002"/>
    <s v="60"/>
    <s v="Werkkast"/>
    <s v="E10"/>
    <x v="11"/>
    <s v="E10"/>
    <s v="Schoonmaak"/>
    <s v="E10"/>
    <s v="Schoonmaak"/>
    <n v="100"/>
  </r>
  <r>
    <x v="14"/>
    <s v="1.91"/>
    <s v="Portaal"/>
    <n v="28.37"/>
    <s v="45"/>
    <s v="Portaal"/>
    <s v="000"/>
    <x v="2"/>
    <s v="0"/>
    <s v=""/>
    <s v="000"/>
    <s v="Fontys"/>
    <n v="100"/>
  </r>
  <r>
    <x v="14"/>
    <s v="1.91A"/>
    <s v="Liften"/>
    <n v="13.81"/>
    <s v="41"/>
    <s v="Lift"/>
    <s v="000"/>
    <x v="2"/>
    <s v="0"/>
    <s v=""/>
    <s v="000"/>
    <s v="Fontys"/>
    <n v="100"/>
  </r>
  <r>
    <x v="14"/>
    <s v="1.91B"/>
    <s v="Trappenhuis"/>
    <n v="25.89"/>
    <s v="41"/>
    <s v="Trap"/>
    <s v="000"/>
    <x v="2"/>
    <s v="0"/>
    <s v=""/>
    <s v="000"/>
    <s v="Fontys"/>
    <n v="100"/>
  </r>
  <r>
    <x v="14"/>
    <s v="1.91C"/>
    <s v="schacht"/>
    <n v="5.92"/>
    <s v="20"/>
    <s v="Schacht"/>
    <s v="000"/>
    <x v="2"/>
    <s v="0"/>
    <s v=""/>
    <s v="000"/>
    <s v="Fontys"/>
    <n v="100"/>
  </r>
  <r>
    <x v="14"/>
    <s v="1.92"/>
    <s v="Gang"/>
    <n v="166.9"/>
    <s v="45"/>
    <s v="Gang"/>
    <s v="000"/>
    <x v="2"/>
    <s v="0"/>
    <s v=""/>
    <s v="000"/>
    <s v="Fontys"/>
    <n v="100"/>
  </r>
  <r>
    <x v="14"/>
    <s v="1.92A"/>
    <s v="Berging"/>
    <n v="1.66"/>
    <s v="60"/>
    <s v="Berging"/>
    <s v="E01"/>
    <x v="10"/>
    <s v="E01"/>
    <s v="Cateraar"/>
    <s v="E01"/>
    <s v="Cateraar"/>
    <n v="100"/>
  </r>
  <r>
    <x v="14"/>
    <s v="1.92B"/>
    <s v="Berging"/>
    <n v="1.79"/>
    <s v="60"/>
    <s v="Berging"/>
    <s v="E01"/>
    <x v="10"/>
    <s v="E01"/>
    <s v="Cateraar"/>
    <s v="E01"/>
    <s v="Cateraar"/>
    <n v="100"/>
  </r>
  <r>
    <x v="14"/>
    <s v="1.92C"/>
    <s v="Berging"/>
    <n v="1.66"/>
    <s v="60"/>
    <s v="Berging"/>
    <s v="E01"/>
    <x v="10"/>
    <s v="E01"/>
    <s v="Cateraar"/>
    <s v="E01"/>
    <s v="Cateraar"/>
    <n v="100"/>
  </r>
  <r>
    <x v="14"/>
    <s v="1.92E"/>
    <s v="Trappenhuis"/>
    <n v="17.350000000000001"/>
    <s v="41"/>
    <s v="Trap"/>
    <s v="000"/>
    <x v="2"/>
    <s v="0"/>
    <s v=""/>
    <s v="000"/>
    <s v="Fontys"/>
    <n v="100"/>
  </r>
  <r>
    <x v="14"/>
    <s v="1.92F"/>
    <s v="Patchruimte"/>
    <n v="14.81"/>
    <s v="30"/>
    <s v="Data/Tel"/>
    <s v="063"/>
    <x v="12"/>
    <s v="063"/>
    <s v="Dienst IT"/>
    <s v="063"/>
    <s v="Dienst IT"/>
    <n v="100"/>
  </r>
  <r>
    <x v="14"/>
    <s v="1.93A"/>
    <s v="Herentoilet"/>
    <n v="39.46"/>
    <s v="50"/>
    <s v="Toilet"/>
    <s v="000"/>
    <x v="2"/>
    <s v="0"/>
    <s v=""/>
    <s v="000"/>
    <s v="Fontys"/>
    <n v="100"/>
  </r>
  <r>
    <x v="14"/>
    <s v="1.93B"/>
    <s v="MIV Toilet"/>
    <n v="5.41"/>
    <s v="50"/>
    <s v="Toilet"/>
    <s v="000"/>
    <x v="2"/>
    <s v="0"/>
    <s v=""/>
    <s v="000"/>
    <s v="Fontys"/>
    <n v="100"/>
  </r>
  <r>
    <x v="14"/>
    <s v="1.94"/>
    <s v="Trappenhuis"/>
    <n v="25.21"/>
    <s v="41"/>
    <s v="Trap"/>
    <s v="000"/>
    <x v="2"/>
    <s v="0"/>
    <s v=""/>
    <s v="000"/>
    <s v="Fontys"/>
    <n v="100"/>
  </r>
  <r>
    <x v="14"/>
    <s v="1.95"/>
    <s v="Gang"/>
    <n v="73.150000000000006"/>
    <s v="45"/>
    <s v="Gang"/>
    <s v="000"/>
    <x v="2"/>
    <s v="0"/>
    <s v=""/>
    <s v="000"/>
    <s v="Fontys"/>
    <n v="100"/>
  </r>
  <r>
    <x v="14"/>
    <s v="1.96A"/>
    <s v="Damestoilet"/>
    <n v="8.52"/>
    <s v="50"/>
    <s v="Toilet"/>
    <s v="000"/>
    <x v="2"/>
    <s v="0"/>
    <s v=""/>
    <s v="000"/>
    <s v="Fontys"/>
    <n v="100"/>
  </r>
  <r>
    <x v="14"/>
    <s v="1.96B"/>
    <s v="Werkkast"/>
    <n v="2.15"/>
    <s v="60"/>
    <s v="Werkkast"/>
    <s v="E10"/>
    <x v="11"/>
    <s v="E10"/>
    <s v="Schoonmaak"/>
    <s v="E10"/>
    <s v="Schoonmaak"/>
    <n v="100"/>
  </r>
  <r>
    <x v="14"/>
    <s v="1.97"/>
    <s v="Trappenhuis"/>
    <n v="28.68"/>
    <s v="41"/>
    <s v="Trap"/>
    <s v="000"/>
    <x v="2"/>
    <s v="0"/>
    <s v=""/>
    <s v="000"/>
    <s v="Fontys"/>
    <n v="100"/>
  </r>
  <r>
    <x v="14"/>
    <s v="1.98"/>
    <s v="Gang"/>
    <n v="101.22"/>
    <s v="45"/>
    <s v="Gang"/>
    <s v="000"/>
    <x v="2"/>
    <s v="0"/>
    <s v=""/>
    <s v="000"/>
    <s v="Fontys"/>
    <n v="100"/>
  </r>
  <r>
    <x v="14"/>
    <s v="1.98A"/>
    <s v="Gang"/>
    <n v="56.69"/>
    <s v="45"/>
    <s v="Gang"/>
    <s v="000"/>
    <x v="2"/>
    <s v="0"/>
    <s v=""/>
    <s v="000"/>
    <s v="Fontys"/>
    <n v="100"/>
  </r>
  <r>
    <x v="14"/>
    <s v="1.98B"/>
    <s v="Trap"/>
    <n v="4.62"/>
    <s v="41"/>
    <s v="Trap"/>
    <s v="000"/>
    <x v="2"/>
    <s v="0"/>
    <s v=""/>
    <s v="000"/>
    <s v="Fontys"/>
    <n v="100"/>
  </r>
  <r>
    <x v="14"/>
    <s v="1.99A"/>
    <s v="Herentoilet"/>
    <n v="19.66"/>
    <s v="50"/>
    <s v="Toilet"/>
    <s v="000"/>
    <x v="2"/>
    <s v="0"/>
    <s v=""/>
    <s v="000"/>
    <s v="Fontys"/>
    <n v="100"/>
  </r>
  <r>
    <x v="14"/>
    <s v="1.99B"/>
    <s v="Damestoilet"/>
    <n v="10.23"/>
    <s v="50"/>
    <s v="Toilet"/>
    <s v="000"/>
    <x v="2"/>
    <s v="0"/>
    <s v=""/>
    <s v="000"/>
    <s v="Fontys"/>
    <n v="100"/>
  </r>
  <r>
    <x v="14"/>
    <s v="1.V02"/>
    <s v="schacht"/>
    <n v="1.79"/>
    <s v="20"/>
    <s v="Schacht"/>
    <s v="000"/>
    <x v="2"/>
    <s v="0"/>
    <s v=""/>
    <s v="000"/>
    <s v="Fontys"/>
    <n v="100"/>
  </r>
  <r>
    <x v="14"/>
    <s v="2.01"/>
    <s v="Leslokaal"/>
    <n v="53.5"/>
    <s v="91"/>
    <s v="Leslokaal"/>
    <s v="029"/>
    <x v="34"/>
    <s v="029"/>
    <s v="Fontys Hogeschool ICT"/>
    <s v="029"/>
    <s v="Fontys Hogeschool ICT"/>
    <n v="100"/>
  </r>
  <r>
    <x v="14"/>
    <s v="2.02"/>
    <s v="Leslokaal"/>
    <n v="52.27"/>
    <s v="91"/>
    <s v="Leslokaal"/>
    <s v="029"/>
    <x v="34"/>
    <s v="029"/>
    <s v="Fontys Hogeschool ICT"/>
    <s v="029"/>
    <s v="Fontys Hogeschool ICT"/>
    <n v="100"/>
  </r>
  <r>
    <x v="14"/>
    <s v="2.04"/>
    <s v="Leslokaal"/>
    <n v="52.27"/>
    <s v="91"/>
    <s v="Leslokaal"/>
    <s v="029"/>
    <x v="34"/>
    <s v="029"/>
    <s v="Fontys Hogeschool ICT"/>
    <s v="029"/>
    <s v="Fontys Hogeschool ICT"/>
    <n v="100"/>
  </r>
  <r>
    <x v="14"/>
    <s v="2.06"/>
    <s v="Leslokaal"/>
    <n v="51.48"/>
    <s v="91"/>
    <s v="Leslokaal"/>
    <s v="029"/>
    <x v="34"/>
    <s v="029"/>
    <s v="Fontys Hogeschool ICT"/>
    <s v="029"/>
    <s v="Fontys Hogeschool ICT"/>
    <n v="100"/>
  </r>
  <r>
    <x v="14"/>
    <s v="2.08"/>
    <s v="Kantoor"/>
    <n v="50.98"/>
    <s v="81"/>
    <s v="Kantoor"/>
    <s v="029"/>
    <x v="34"/>
    <s v="029"/>
    <s v="Fontys Hogeschool ICT"/>
    <s v="029"/>
    <s v="Fontys Hogeschool ICT"/>
    <n v="100"/>
  </r>
  <r>
    <x v="14"/>
    <s v="2.10"/>
    <s v="Leslokaal"/>
    <n v="52.77"/>
    <s v="91"/>
    <s v="Leslokaal"/>
    <s v="029"/>
    <x v="34"/>
    <s v="029"/>
    <s v="Fontys Hogeschool ICT"/>
    <s v="029"/>
    <s v="Fontys Hogeschool ICT"/>
    <n v="100"/>
  </r>
  <r>
    <x v="14"/>
    <s v="2.104"/>
    <s v="LBH"/>
    <n v="187.22"/>
    <s v="30"/>
    <s v="Cv/Lbh"/>
    <s v="R30"/>
    <x v="1"/>
    <s v="R30"/>
    <s v="Gebouw"/>
    <s v="R30"/>
    <s v="Gebouw"/>
    <n v="100"/>
  </r>
  <r>
    <x v="14"/>
    <s v="2.105"/>
    <s v="Onderdrukkamer"/>
    <n v="11.49"/>
    <s v="30"/>
    <s v="Cv/Lbh"/>
    <s v="R30"/>
    <x v="1"/>
    <s v="R30"/>
    <s v="Gebouw"/>
    <s v="R30"/>
    <s v="Gebouw"/>
    <n v="100"/>
  </r>
  <r>
    <x v="14"/>
    <s v="2.106"/>
    <s v="Onderdrukkamer"/>
    <n v="11.49"/>
    <s v="30"/>
    <s v="Cv/Lbh"/>
    <s v="R30"/>
    <x v="1"/>
    <s v="R30"/>
    <s v="Gebouw"/>
    <s v="R30"/>
    <s v="Gebouw"/>
    <n v="100"/>
  </r>
  <r>
    <x v="14"/>
    <s v="2.109"/>
    <s v="Trap"/>
    <n v="21.21"/>
    <s v="41"/>
    <s v="Trap"/>
    <s v="000"/>
    <x v="2"/>
    <s v="0"/>
    <s v=""/>
    <s v="000"/>
    <s v="Fontys"/>
    <n v="100"/>
  </r>
  <r>
    <x v="14"/>
    <s v="2.110"/>
    <s v="RK7"/>
    <n v="35.229999999999997"/>
    <s v="30"/>
    <s v="Cv/Lbh"/>
    <s v="R30"/>
    <x v="1"/>
    <s v="R30"/>
    <s v="Gebouw"/>
    <s v="R30"/>
    <s v="Gebouw"/>
    <n v="100"/>
  </r>
  <r>
    <x v="14"/>
    <s v="2.114"/>
    <s v="Trap"/>
    <n v="18.920000000000002"/>
    <s v="41"/>
    <s v="Trap"/>
    <s v="000"/>
    <x v="2"/>
    <s v="0"/>
    <s v=""/>
    <s v="000"/>
    <s v="Fontys"/>
    <n v="100"/>
  </r>
  <r>
    <x v="14"/>
    <s v="2.12"/>
    <s v="Leslokaal"/>
    <n v="53.66"/>
    <s v="91"/>
    <s v="Leslokaal"/>
    <s v="029"/>
    <x v="34"/>
    <s v="029"/>
    <s v="Fontys Hogeschool ICT"/>
    <s v="029"/>
    <s v="Fontys Hogeschool ICT"/>
    <n v="100"/>
  </r>
  <r>
    <x v="14"/>
    <s v="2.13A"/>
    <s v="Herentoilet"/>
    <n v="19.53"/>
    <s v="50"/>
    <s v="Toilet"/>
    <s v="000"/>
    <x v="2"/>
    <s v="0"/>
    <s v=""/>
    <s v="000"/>
    <s v="Fontys"/>
    <n v="100"/>
  </r>
  <r>
    <x v="14"/>
    <s v="2.13B"/>
    <s v="Damestoilet"/>
    <n v="10.210000000000001"/>
    <s v="50"/>
    <s v="Toilet"/>
    <s v="000"/>
    <x v="2"/>
    <s v="0"/>
    <s v=""/>
    <s v="000"/>
    <s v="Fontys"/>
    <n v="100"/>
  </r>
  <r>
    <x v="14"/>
    <s v="2.14"/>
    <s v="Leslokaal"/>
    <n v="52.78"/>
    <s v="91"/>
    <s v="Leslokaal"/>
    <s v="029"/>
    <x v="34"/>
    <s v="029"/>
    <s v="Fontys Hogeschool ICT"/>
    <s v="029"/>
    <s v="Fontys Hogeschool ICT"/>
    <n v="100"/>
  </r>
  <r>
    <x v="14"/>
    <s v="2.16"/>
    <s v="Leslokaal"/>
    <n v="51.07"/>
    <s v="91"/>
    <s v="Leslokaal"/>
    <s v="029"/>
    <x v="34"/>
    <s v="029"/>
    <s v="Fontys Hogeschool ICT"/>
    <s v="029"/>
    <s v="Fontys Hogeschool ICT"/>
    <n v="100"/>
  </r>
  <r>
    <x v="14"/>
    <s v="2.18"/>
    <s v="Leslokaal"/>
    <n v="54.68"/>
    <s v="91"/>
    <s v="Leslokaal"/>
    <s v="029"/>
    <x v="34"/>
    <s v="029"/>
    <s v="Fontys Hogeschool ICT"/>
    <s v="029"/>
    <s v="Fontys Hogeschool ICT"/>
    <n v="100"/>
  </r>
  <r>
    <x v="14"/>
    <s v="2.20"/>
    <s v="Leslokaal"/>
    <n v="52.27"/>
    <s v="91"/>
    <s v="Leslokaal"/>
    <s v="029"/>
    <x v="34"/>
    <s v="029"/>
    <s v="Fontys Hogeschool ICT"/>
    <s v="029"/>
    <s v="Fontys Hogeschool ICT"/>
    <n v="100"/>
  </r>
  <r>
    <x v="14"/>
    <s v="2.22"/>
    <s v="Leslokaal"/>
    <n v="52.27"/>
    <s v="91"/>
    <s v="Leslokaal"/>
    <s v="029"/>
    <x v="34"/>
    <s v="029"/>
    <s v="Fontys Hogeschool ICT"/>
    <s v="029"/>
    <s v="Fontys Hogeschool ICT"/>
    <n v="100"/>
  </r>
  <r>
    <x v="14"/>
    <s v="2.24"/>
    <s v="Leslokaal"/>
    <n v="51.54"/>
    <s v="91"/>
    <s v="Leslokaal"/>
    <s v="029"/>
    <x v="34"/>
    <s v="029"/>
    <s v="Fontys Hogeschool ICT"/>
    <s v="029"/>
    <s v="Fontys Hogeschool ICT"/>
    <n v="100"/>
  </r>
  <r>
    <x v="14"/>
    <s v="2.26A"/>
    <s v="Damestoilet"/>
    <n v="8.4600000000000009"/>
    <s v="50"/>
    <s v="Toilet"/>
    <s v="000"/>
    <x v="2"/>
    <s v="0"/>
    <s v=""/>
    <s v="000"/>
    <s v="Fontys"/>
    <n v="100"/>
  </r>
  <r>
    <x v="14"/>
    <s v="2.26B"/>
    <s v="Werkkast"/>
    <n v="2.2200000000000002"/>
    <s v="60"/>
    <s v="Werkkast"/>
    <s v="E10"/>
    <x v="11"/>
    <s v="E10"/>
    <s v="Schoonmaak"/>
    <s v="E10"/>
    <s v="Schoonmaak"/>
    <n v="100"/>
  </r>
  <r>
    <x v="14"/>
    <s v="2.30"/>
    <s v="Stilteruimte"/>
    <n v="14.04"/>
    <s v="93"/>
    <s v="Projectruimte"/>
    <s v="029"/>
    <x v="34"/>
    <s v="029"/>
    <s v="Fontys Hogeschool ICT"/>
    <s v="029"/>
    <s v="Fontys Hogeschool ICT"/>
    <n v="100"/>
  </r>
  <r>
    <x v="14"/>
    <s v="2.31"/>
    <s v="Kantoor"/>
    <n v="25.42"/>
    <s v="81"/>
    <s v="Kantoor"/>
    <s v="029"/>
    <x v="34"/>
    <s v="029"/>
    <s v="Fontys Hogeschool ICT"/>
    <s v="029"/>
    <s v="Fontys Hogeschool ICT"/>
    <n v="100"/>
  </r>
  <r>
    <x v="14"/>
    <s v="2.32"/>
    <s v="Kantoor"/>
    <n v="25.45"/>
    <s v="81"/>
    <s v="Kantoor"/>
    <s v="029"/>
    <x v="34"/>
    <s v="029"/>
    <s v="Fontys Hogeschool ICT"/>
    <s v="029"/>
    <s v="Fontys Hogeschool ICT"/>
    <n v="100"/>
  </r>
  <r>
    <x v="14"/>
    <s v="2.33"/>
    <s v="Kantoor"/>
    <n v="86.62"/>
    <s v="81"/>
    <s v="Kantoor"/>
    <s v="029"/>
    <x v="34"/>
    <s v="029"/>
    <s v="Fontys Hogeschool ICT"/>
    <s v="029"/>
    <s v="Fontys Hogeschool ICT"/>
    <n v="100"/>
  </r>
  <r>
    <x v="14"/>
    <s v="2.34"/>
    <s v="Kantoor"/>
    <n v="24.56"/>
    <s v="81"/>
    <s v="Kantoor"/>
    <s v="029"/>
    <x v="34"/>
    <s v="029"/>
    <s v="Fontys Hogeschool ICT"/>
    <s v="029"/>
    <s v="Fontys Hogeschool ICT"/>
    <n v="100"/>
  </r>
  <r>
    <x v="14"/>
    <s v="2.35"/>
    <s v="Kantoor"/>
    <n v="26.97"/>
    <s v="81"/>
    <s v="Kantoor"/>
    <s v="029"/>
    <x v="34"/>
    <s v="029"/>
    <s v="Fontys Hogeschool ICT"/>
    <s v="029"/>
    <s v="Fontys Hogeschool ICT"/>
    <n v="100"/>
  </r>
  <r>
    <x v="14"/>
    <s v="2.36"/>
    <s v="Kantoor"/>
    <n v="24.56"/>
    <s v="81"/>
    <s v="Kantoor"/>
    <s v="029"/>
    <x v="34"/>
    <s v="029"/>
    <s v="Fontys Hogeschool ICT"/>
    <s v="029"/>
    <s v="Fontys Hogeschool ICT"/>
    <n v="100"/>
  </r>
  <r>
    <x v="14"/>
    <s v="2.37"/>
    <s v="Kantoor"/>
    <n v="26.97"/>
    <s v="81"/>
    <s v="Kantoor"/>
    <s v="029"/>
    <x v="34"/>
    <s v="029"/>
    <s v="Fontys Hogeschool ICT"/>
    <s v="029"/>
    <s v="Fontys Hogeschool ICT"/>
    <n v="100"/>
  </r>
  <r>
    <x v="14"/>
    <s v="2.38"/>
    <s v="Kantoor"/>
    <n v="24.56"/>
    <s v="81"/>
    <s v="Kantoor"/>
    <s v="029"/>
    <x v="34"/>
    <s v="029"/>
    <s v="Fontys Hogeschool ICT"/>
    <s v="029"/>
    <s v="Fontys Hogeschool ICT"/>
    <n v="100"/>
  </r>
  <r>
    <x v="14"/>
    <s v="2.39"/>
    <s v="Kantoor"/>
    <n v="26.82"/>
    <s v="81"/>
    <s v="Kantoor"/>
    <s v="029"/>
    <x v="34"/>
    <s v="029"/>
    <s v="Fontys Hogeschool ICT"/>
    <s v="029"/>
    <s v="Fontys Hogeschool ICT"/>
    <n v="100"/>
  </r>
  <r>
    <x v="14"/>
    <s v="2.40"/>
    <s v="Leslokaal"/>
    <n v="76.23"/>
    <s v="91"/>
    <s v="Leslokaal"/>
    <s v="029"/>
    <x v="34"/>
    <s v="029"/>
    <s v="Fontys Hogeschool ICT"/>
    <s v="029"/>
    <s v="Fontys Hogeschool ICT"/>
    <n v="100"/>
  </r>
  <r>
    <x v="14"/>
    <s v="2.41"/>
    <s v="Kantoor"/>
    <n v="26.82"/>
    <s v="81"/>
    <s v="Kantoor"/>
    <s v="029"/>
    <x v="34"/>
    <s v="029"/>
    <s v="Fontys Hogeschool ICT"/>
    <s v="029"/>
    <s v="Fontys Hogeschool ICT"/>
    <n v="100"/>
  </r>
  <r>
    <x v="14"/>
    <s v="2.42"/>
    <s v="Kantoor"/>
    <n v="23.56"/>
    <s v="81"/>
    <s v="Kantoor"/>
    <s v="029"/>
    <x v="34"/>
    <s v="029"/>
    <s v="Fontys Hogeschool ICT"/>
    <s v="029"/>
    <s v="Fontys Hogeschool ICT"/>
    <n v="100"/>
  </r>
  <r>
    <x v="14"/>
    <s v="2.43"/>
    <s v="Leslokaal"/>
    <n v="50.99"/>
    <s v="91"/>
    <s v="Leslokaal"/>
    <s v="029"/>
    <x v="34"/>
    <s v="029"/>
    <s v="Fontys Hogeschool ICT"/>
    <s v="029"/>
    <s v="Fontys Hogeschool ICT"/>
    <n v="100"/>
  </r>
  <r>
    <x v="14"/>
    <s v="2.45"/>
    <s v="Personeelskamer"/>
    <n v="72.319999999999993"/>
    <s v="80"/>
    <s v="Koffiekamer"/>
    <s v="G11"/>
    <x v="31"/>
    <s v="G11"/>
    <s v="Publieke ruimten"/>
    <s v="G11"/>
    <s v="Publieke ruimten"/>
    <n v="100"/>
  </r>
  <r>
    <x v="14"/>
    <s v="2.46"/>
    <s v="Kantoor"/>
    <n v="24.07"/>
    <s v="81"/>
    <s v="Kantoor"/>
    <s v="029"/>
    <x v="34"/>
    <s v="029"/>
    <s v="Fontys Hogeschool ICT"/>
    <s v="029"/>
    <s v="Fontys Hogeschool ICT"/>
    <n v="100"/>
  </r>
  <r>
    <x v="14"/>
    <s v="2.47"/>
    <s v="Secretariaat"/>
    <n v="63.53"/>
    <s v="81"/>
    <s v="Kantoor"/>
    <s v="029"/>
    <x v="34"/>
    <s v="029"/>
    <s v="Fontys Hogeschool ICT"/>
    <s v="029"/>
    <s v="Fontys Hogeschool ICT"/>
    <n v="100"/>
  </r>
  <r>
    <x v="14"/>
    <s v="2.49"/>
    <s v="Archief"/>
    <n v="34.79"/>
    <s v="60"/>
    <s v="Archief"/>
    <s v="029"/>
    <x v="34"/>
    <s v="029"/>
    <s v="Fontys Hogeschool ICT"/>
    <s v="029"/>
    <s v="Fontys Hogeschool ICT"/>
    <n v="100"/>
  </r>
  <r>
    <x v="14"/>
    <s v="2.50"/>
    <s v="Studieplein"/>
    <n v="188.5"/>
    <s v="93"/>
    <s v="Studieruimte"/>
    <s v="029"/>
    <x v="34"/>
    <s v="029"/>
    <s v="Fontys Hogeschool ICT"/>
    <s v="029"/>
    <s v="Fontys Hogeschool ICT"/>
    <n v="100"/>
  </r>
  <r>
    <x v="14"/>
    <s v="2.50A"/>
    <s v="schacht"/>
    <n v="5.97"/>
    <s v="20"/>
    <s v="Schacht"/>
    <s v="000"/>
    <x v="2"/>
    <s v="0"/>
    <s v=""/>
    <s v="000"/>
    <s v="Fontys"/>
    <n v="100"/>
  </r>
  <r>
    <x v="14"/>
    <s v="2.50B"/>
    <s v="Berging"/>
    <n v="3.94"/>
    <s v="60"/>
    <s v="Berging"/>
    <s v="N10"/>
    <x v="15"/>
    <s v="N00"/>
    <s v="Leegstand"/>
    <s v="N10"/>
    <s v="Beschikbaar"/>
    <n v="100"/>
  </r>
  <r>
    <x v="14"/>
    <s v="2.60"/>
    <s v="Projectruimte"/>
    <n v="25.92"/>
    <s v="93"/>
    <s v="Projectruimte"/>
    <s v="029"/>
    <x v="34"/>
    <s v="029"/>
    <s v="Fontys Hogeschool ICT"/>
    <s v="029"/>
    <s v="Fontys Hogeschool ICT"/>
    <n v="100"/>
  </r>
  <r>
    <x v="14"/>
    <s v="2.61"/>
    <s v="Projectruimte"/>
    <n v="25.22"/>
    <s v="93"/>
    <s v="Projectruimte"/>
    <s v="029"/>
    <x v="34"/>
    <s v="029"/>
    <s v="Fontys Hogeschool ICT"/>
    <s v="029"/>
    <s v="Fontys Hogeschool ICT"/>
    <n v="100"/>
  </r>
  <r>
    <x v="14"/>
    <s v="2.62"/>
    <s v="Leslokaal"/>
    <n v="52.14"/>
    <s v="91"/>
    <s v="Leslokaal"/>
    <s v="029"/>
    <x v="34"/>
    <s v="029"/>
    <s v="Fontys Hogeschool ICT"/>
    <s v="029"/>
    <s v="Fontys Hogeschool ICT"/>
    <n v="100"/>
  </r>
  <r>
    <x v="14"/>
    <s v="2.64"/>
    <s v="Kantoor"/>
    <n v="13.94"/>
    <s v="81"/>
    <s v="Kantoor"/>
    <s v="E01"/>
    <x v="10"/>
    <s v="E01"/>
    <s v="Cateraar"/>
    <s v="E01"/>
    <s v="Cateraar"/>
    <n v="100"/>
  </r>
  <r>
    <x v="14"/>
    <s v="2.65A"/>
    <s v="Herentoilet"/>
    <n v="38.979999999999997"/>
    <s v="50"/>
    <s v="Toilet"/>
    <s v="000"/>
    <x v="2"/>
    <s v="0"/>
    <s v=""/>
    <s v="000"/>
    <s v="Fontys"/>
    <n v="100"/>
  </r>
  <r>
    <x v="14"/>
    <s v="2.65B"/>
    <s v="Werkkast"/>
    <n v="5.29"/>
    <s v="60"/>
    <s v="Werkkast"/>
    <s v="E10"/>
    <x v="11"/>
    <s v="E10"/>
    <s v="Schoonmaak"/>
    <s v="E10"/>
    <s v="Schoonmaak"/>
    <n v="100"/>
  </r>
  <r>
    <x v="14"/>
    <s v="2.70"/>
    <s v="Leslokaal"/>
    <n v="53.86"/>
    <s v="91"/>
    <s v="Leslokaal"/>
    <s v="029"/>
    <x v="34"/>
    <s v="029"/>
    <s v="Fontys Hogeschool ICT"/>
    <s v="029"/>
    <s v="Fontys Hogeschool ICT"/>
    <n v="100"/>
  </r>
  <r>
    <x v="14"/>
    <s v="2.72"/>
    <s v="Leslokaal"/>
    <n v="52.18"/>
    <s v="91"/>
    <s v="Leslokaal"/>
    <s v="029"/>
    <x v="34"/>
    <s v="029"/>
    <s v="Fontys Hogeschool ICT"/>
    <s v="029"/>
    <s v="Fontys Hogeschool ICT"/>
    <n v="100"/>
  </r>
  <r>
    <x v="14"/>
    <s v="2.74"/>
    <s v="Projectruimte"/>
    <n v="25.49"/>
    <s v="93"/>
    <s v="Projectruimte"/>
    <s v="029"/>
    <x v="34"/>
    <s v="029"/>
    <s v="Fontys Hogeschool ICT"/>
    <s v="029"/>
    <s v="Fontys Hogeschool ICT"/>
    <n v="100"/>
  </r>
  <r>
    <x v="14"/>
    <s v="2.75"/>
    <s v="Projectruimte"/>
    <n v="25.34"/>
    <s v="93"/>
    <s v="Projectruimte"/>
    <s v="029"/>
    <x v="34"/>
    <s v="029"/>
    <s v="Fontys Hogeschool ICT"/>
    <s v="029"/>
    <s v="Fontys Hogeschool ICT"/>
    <n v="100"/>
  </r>
  <r>
    <x v="14"/>
    <s v="2.76"/>
    <s v="Leslokaal"/>
    <n v="51.87"/>
    <s v="91"/>
    <s v="Leslokaal"/>
    <s v="029"/>
    <x v="34"/>
    <s v="029"/>
    <s v="Fontys Hogeschool ICT"/>
    <s v="029"/>
    <s v="Fontys Hogeschool ICT"/>
    <n v="100"/>
  </r>
  <r>
    <x v="14"/>
    <s v="2.78"/>
    <s v="Leslokaal"/>
    <n v="53.65"/>
    <s v="91"/>
    <s v="Leslokaal"/>
    <s v="029"/>
    <x v="34"/>
    <s v="029"/>
    <s v="Fontys Hogeschool ICT"/>
    <s v="029"/>
    <s v="Fontys Hogeschool ICT"/>
    <n v="100"/>
  </r>
  <r>
    <x v="14"/>
    <s v="2.78A"/>
    <s v="Herentoilet"/>
    <n v="19.440000000000001"/>
    <s v="50"/>
    <s v="Toilet"/>
    <s v="000"/>
    <x v="2"/>
    <s v="0"/>
    <s v=""/>
    <s v="000"/>
    <s v="Fontys"/>
    <n v="100"/>
  </r>
  <r>
    <x v="14"/>
    <s v="2.78B"/>
    <s v="Damestoilet"/>
    <n v="10.08"/>
    <s v="50"/>
    <s v="Toilet"/>
    <s v="000"/>
    <x v="2"/>
    <s v="0"/>
    <s v=""/>
    <s v="000"/>
    <s v="Fontys"/>
    <n v="100"/>
  </r>
  <r>
    <x v="14"/>
    <s v="2.79"/>
    <s v="Leslokaal"/>
    <n v="52.92"/>
    <s v="91"/>
    <s v="Leslokaal"/>
    <s v="029"/>
    <x v="34"/>
    <s v="029"/>
    <s v="Fontys Hogeschool ICT"/>
    <s v="029"/>
    <s v="Fontys Hogeschool ICT"/>
    <n v="100"/>
  </r>
  <r>
    <x v="14"/>
    <s v="2.81"/>
    <s v="Projectruimte"/>
    <n v="27.16"/>
    <s v="93"/>
    <s v="Projectruimte"/>
    <s v="029"/>
    <x v="34"/>
    <s v="029"/>
    <s v="Fontys Hogeschool ICT"/>
    <s v="029"/>
    <s v="Fontys Hogeschool ICT"/>
    <n v="100"/>
  </r>
  <r>
    <x v="14"/>
    <s v="2.83"/>
    <s v="Projectruimte"/>
    <n v="26.04"/>
    <s v="93"/>
    <s v="Projectruimte"/>
    <s v="029"/>
    <x v="34"/>
    <s v="029"/>
    <s v="Fontys Hogeschool ICT"/>
    <s v="029"/>
    <s v="Fontys Hogeschool ICT"/>
    <n v="100"/>
  </r>
  <r>
    <x v="14"/>
    <s v="2.84"/>
    <s v="Leslokaal"/>
    <n v="51.92"/>
    <s v="91"/>
    <s v="Leslokaal"/>
    <s v="029"/>
    <x v="34"/>
    <s v="029"/>
    <s v="Fontys Hogeschool ICT"/>
    <s v="029"/>
    <s v="Fontys Hogeschool ICT"/>
    <n v="100"/>
  </r>
  <r>
    <x v="14"/>
    <s v="2.86"/>
    <s v="Leslokaal"/>
    <n v="52.27"/>
    <s v="91"/>
    <s v="Leslokaal"/>
    <s v="029"/>
    <x v="34"/>
    <s v="029"/>
    <s v="Fontys Hogeschool ICT"/>
    <s v="029"/>
    <s v="Fontys Hogeschool ICT"/>
    <n v="100"/>
  </r>
  <r>
    <x v="14"/>
    <s v="2.88"/>
    <s v="Leslokaal"/>
    <n v="51.32"/>
    <s v="91"/>
    <s v="Leslokaal"/>
    <s v="029"/>
    <x v="34"/>
    <s v="029"/>
    <s v="Fontys Hogeschool ICT"/>
    <s v="029"/>
    <s v="Fontys Hogeschool ICT"/>
    <n v="100"/>
  </r>
  <r>
    <x v="14"/>
    <s v="2.89A"/>
    <s v="Damestoilet"/>
    <n v="8.3699999999999992"/>
    <s v="50"/>
    <s v="Toilet"/>
    <s v="000"/>
    <x v="2"/>
    <s v="0"/>
    <s v=""/>
    <s v="000"/>
    <s v="Fontys"/>
    <n v="100"/>
  </r>
  <r>
    <x v="14"/>
    <s v="2.89B"/>
    <s v="Werkkast"/>
    <n v="2.15"/>
    <s v="60"/>
    <s v="Werkkast"/>
    <s v="E10"/>
    <x v="11"/>
    <s v="E10"/>
    <s v="Schoonmaak"/>
    <s v="E10"/>
    <s v="Schoonmaak"/>
    <n v="100"/>
  </r>
  <r>
    <x v="14"/>
    <s v="2.90"/>
    <s v="Gang"/>
    <n v="56.81"/>
    <s v="45"/>
    <s v="Gang"/>
    <s v="000"/>
    <x v="2"/>
    <s v="0"/>
    <s v=""/>
    <s v="000"/>
    <s v="Fontys"/>
    <n v="100"/>
  </r>
  <r>
    <x v="14"/>
    <s v="2.90A"/>
    <s v="Gang/hal"/>
    <n v="31.52"/>
    <s v="41"/>
    <s v="Trap"/>
    <s v="000"/>
    <x v="2"/>
    <s v="0"/>
    <s v=""/>
    <s v="000"/>
    <s v="Fontys"/>
    <n v="100"/>
  </r>
  <r>
    <x v="14"/>
    <s v="2.90B"/>
    <s v="Noodtrap"/>
    <n v="6.99"/>
    <s v="41"/>
    <s v="Trap"/>
    <s v="000"/>
    <x v="2"/>
    <s v="0"/>
    <s v=""/>
    <s v="000"/>
    <s v="Fontys"/>
    <n v="100"/>
  </r>
  <r>
    <x v="14"/>
    <s v="2.90C"/>
    <s v="Magazijn"/>
    <n v="6.98"/>
    <s v="60"/>
    <s v="Berging"/>
    <s v="029"/>
    <x v="34"/>
    <s v="029"/>
    <s v="Fontys Hogeschool ICT"/>
    <s v="029"/>
    <s v="Fontys Hogeschool ICT"/>
    <n v="100"/>
  </r>
  <r>
    <x v="14"/>
    <s v="2.90D"/>
    <s v="schacht"/>
    <n v="7.49"/>
    <s v="20"/>
    <s v="Schacht"/>
    <s v="000"/>
    <x v="2"/>
    <s v="0"/>
    <s v=""/>
    <s v="000"/>
    <s v="Fontys"/>
    <n v="100"/>
  </r>
  <r>
    <x v="14"/>
    <s v="2.90E"/>
    <s v="schacht"/>
    <n v="8.26"/>
    <s v="20"/>
    <s v="Schacht"/>
    <s v="000"/>
    <x v="2"/>
    <s v="0"/>
    <s v=""/>
    <s v="000"/>
    <s v="Fontys"/>
    <n v="100"/>
  </r>
  <r>
    <x v="14"/>
    <s v="2.91"/>
    <s v="Gang"/>
    <n v="89.5"/>
    <s v="45"/>
    <s v="Gang"/>
    <s v="000"/>
    <x v="2"/>
    <s v="0"/>
    <s v=""/>
    <s v="000"/>
    <s v="Fontys"/>
    <n v="100"/>
  </r>
  <r>
    <x v="14"/>
    <s v="2.91A"/>
    <s v="Berging"/>
    <n v="8.5299999999999994"/>
    <s v="60"/>
    <s v="Berging"/>
    <s v="048"/>
    <x v="29"/>
    <s v="048"/>
    <s v="Fontys Hogeschool Bedrijfsmanagement, Educatie en Techniek"/>
    <s v="048"/>
    <s v="Fontys Hogeschool Bedrijfsmanagement, Educatie en Techniek"/>
    <n v="100"/>
  </r>
  <r>
    <x v="14"/>
    <s v="2.91B"/>
    <s v="Patchruimte"/>
    <n v="6.34"/>
    <s v="30"/>
    <s v="Data/Tel"/>
    <s v="063"/>
    <x v="12"/>
    <s v="063"/>
    <s v="Dienst IT"/>
    <s v="063"/>
    <s v="Dienst IT"/>
    <n v="100"/>
  </r>
  <r>
    <x v="14"/>
    <s v="2.92"/>
    <s v="Gang"/>
    <n v="50.53"/>
    <s v="45"/>
    <s v="Gang"/>
    <s v="000"/>
    <x v="2"/>
    <s v="0"/>
    <s v=""/>
    <s v="000"/>
    <s v="Fontys"/>
    <n v="100"/>
  </r>
  <r>
    <x v="14"/>
    <s v="2.92A"/>
    <s v="Trap"/>
    <n v="28.01"/>
    <s v="41"/>
    <s v="Trap"/>
    <s v="000"/>
    <x v="2"/>
    <s v="0"/>
    <s v=""/>
    <s v="000"/>
    <s v="Fontys"/>
    <n v="100"/>
  </r>
  <r>
    <x v="14"/>
    <s v="2.93"/>
    <s v="Gang"/>
    <n v="62.97"/>
    <s v="45"/>
    <s v="Gang"/>
    <s v="000"/>
    <x v="2"/>
    <s v="0"/>
    <s v=""/>
    <s v="000"/>
    <s v="Fontys"/>
    <n v="100"/>
  </r>
  <r>
    <x v="14"/>
    <s v="2.94"/>
    <s v="Gang"/>
    <n v="235.64"/>
    <s v="45"/>
    <s v="Gang"/>
    <s v="000"/>
    <x v="2"/>
    <s v="0"/>
    <s v=""/>
    <s v="000"/>
    <s v="Fontys"/>
    <n v="100"/>
  </r>
  <r>
    <x v="14"/>
    <s v="2.94A"/>
    <s v="Werkkast"/>
    <n v="5.59"/>
    <s v="60"/>
    <s v="Werkkast"/>
    <s v="E10"/>
    <x v="11"/>
    <s v="E10"/>
    <s v="Schoonmaak"/>
    <s v="E10"/>
    <s v="Schoonmaak"/>
    <n v="100"/>
  </r>
  <r>
    <x v="14"/>
    <s v="2.94B"/>
    <s v="Patchkast"/>
    <n v="9"/>
    <s v="30"/>
    <s v="Data/Tel"/>
    <s v="063"/>
    <x v="12"/>
    <s v="063"/>
    <s v="Dienst IT"/>
    <s v="063"/>
    <s v="Dienst IT"/>
    <n v="100"/>
  </r>
  <r>
    <x v="14"/>
    <s v="2.94C"/>
    <s v="Trap"/>
    <n v="29.76"/>
    <s v="41"/>
    <s v="Trap"/>
    <s v="000"/>
    <x v="2"/>
    <s v="0"/>
    <s v=""/>
    <s v="000"/>
    <s v="Fontys"/>
    <n v="100"/>
  </r>
  <r>
    <x v="14"/>
    <s v="2.95"/>
    <s v="Gang"/>
    <n v="28.47"/>
    <s v="45"/>
    <s v="Gang"/>
    <s v="000"/>
    <x v="2"/>
    <s v="0"/>
    <s v=""/>
    <s v="000"/>
    <s v="Fontys"/>
    <n v="100"/>
  </r>
  <r>
    <x v="14"/>
    <s v="2.95A"/>
    <s v="Trap"/>
    <n v="28.13"/>
    <s v="41"/>
    <s v="Trap"/>
    <s v="000"/>
    <x v="2"/>
    <s v="0"/>
    <s v=""/>
    <s v="000"/>
    <s v="Fontys"/>
    <n v="100"/>
  </r>
  <r>
    <x v="14"/>
    <s v="2.95B"/>
    <s v="Lift"/>
    <n v="13.81"/>
    <s v="41"/>
    <s v="Lift"/>
    <s v="000"/>
    <x v="2"/>
    <s v="0"/>
    <s v=""/>
    <s v="000"/>
    <s v="Fontys"/>
    <n v="100"/>
  </r>
  <r>
    <x v="14"/>
    <s v="2.96"/>
    <s v="Gang"/>
    <n v="50.28"/>
    <s v="45"/>
    <s v="Gang"/>
    <s v="000"/>
    <x v="2"/>
    <s v="0"/>
    <s v=""/>
    <s v="000"/>
    <s v="Fontys"/>
    <n v="100"/>
  </r>
  <r>
    <x v="14"/>
    <s v="2.97"/>
    <s v="Gang"/>
    <n v="89.56"/>
    <s v="45"/>
    <s v="Gang"/>
    <s v="000"/>
    <x v="2"/>
    <s v="0"/>
    <s v=""/>
    <s v="000"/>
    <s v="Fontys"/>
    <n v="100"/>
  </r>
  <r>
    <x v="14"/>
    <s v="2.98"/>
    <s v="Gang"/>
    <n v="67.05"/>
    <s v="45"/>
    <s v="Gang"/>
    <s v="000"/>
    <x v="2"/>
    <s v="0"/>
    <s v=""/>
    <s v="000"/>
    <s v="Fontys"/>
    <n v="100"/>
  </r>
  <r>
    <x v="14"/>
    <s v="2.98A"/>
    <s v="Gang/hal"/>
    <n v="31.52"/>
    <s v="41"/>
    <s v="Trap"/>
    <s v="000"/>
    <x v="2"/>
    <s v="0"/>
    <s v=""/>
    <s v="000"/>
    <s v="Fontys"/>
    <n v="100"/>
  </r>
  <r>
    <x v="14"/>
    <s v="2.98B"/>
    <s v="Noodtrap"/>
    <n v="14.9"/>
    <s v="41"/>
    <s v="Trap"/>
    <s v="000"/>
    <x v="2"/>
    <s v="0"/>
    <s v=""/>
    <s v="000"/>
    <s v="Fontys"/>
    <n v="100"/>
  </r>
  <r>
    <x v="14"/>
    <s v="2.99A"/>
    <s v="schacht"/>
    <n v="9.41"/>
    <s v="20"/>
    <s v="Schacht"/>
    <s v="000"/>
    <x v="2"/>
    <s v="0"/>
    <s v=""/>
    <s v="000"/>
    <s v="Fontys"/>
    <n v="100"/>
  </r>
  <r>
    <x v="14"/>
    <s v="2.99B"/>
    <s v="schacht"/>
    <n v="7.24"/>
    <s v="20"/>
    <s v="Schacht"/>
    <s v="000"/>
    <x v="2"/>
    <s v="0"/>
    <s v=""/>
    <s v="000"/>
    <s v="Fontys"/>
    <n v="100"/>
  </r>
  <r>
    <x v="14"/>
    <s v="2.V01"/>
    <s v="vide collegezaal 1"/>
    <n v="152.03"/>
    <s v="10"/>
    <s v="Vide"/>
    <s v="000"/>
    <x v="2"/>
    <s v="0"/>
    <s v=""/>
    <s v="000"/>
    <s v="Fontys"/>
    <n v="100"/>
  </r>
  <r>
    <x v="14"/>
    <s v="2.V02"/>
    <s v="vide collegezaal 4"/>
    <n v="150.43"/>
    <s v="10"/>
    <s v="Vide"/>
    <s v="000"/>
    <x v="2"/>
    <s v="0"/>
    <s v=""/>
    <s v="000"/>
    <s v="Fontys"/>
    <n v="100"/>
  </r>
  <r>
    <x v="14"/>
    <s v="2.V03"/>
    <s v="vide kantine"/>
    <n v="313.05"/>
    <s v="10"/>
    <s v="Vide"/>
    <s v="000"/>
    <x v="2"/>
    <s v="0"/>
    <s v=""/>
    <s v="000"/>
    <s v="Fontys"/>
    <n v="100"/>
  </r>
  <r>
    <x v="14"/>
    <s v="3.01"/>
    <s v="schacht"/>
    <n v="5.97"/>
    <s v="20"/>
    <s v="Schacht"/>
    <s v="000"/>
    <x v="2"/>
    <s v="0"/>
    <s v=""/>
    <s v="000"/>
    <s v="Fontys"/>
    <n v="100"/>
  </r>
  <r>
    <x v="14"/>
    <s v="3.02"/>
    <s v="Lift"/>
    <n v="13.81"/>
    <s v="41"/>
    <s v="Lift"/>
    <s v="000"/>
    <x v="2"/>
    <s v="0"/>
    <s v=""/>
    <s v="000"/>
    <s v="Fontys"/>
    <n v="100"/>
  </r>
  <r>
    <x v="14"/>
    <s v="3.03"/>
    <s v="Trap"/>
    <n v="28.57"/>
    <s v="41"/>
    <s v="Trap"/>
    <s v="000"/>
    <x v="2"/>
    <s v="0"/>
    <s v=""/>
    <s v="000"/>
    <s v="Fontys"/>
    <n v="100"/>
  </r>
  <r>
    <x v="14"/>
    <s v="3.04"/>
    <s v="Damestoilet"/>
    <n v="8.4600000000000009"/>
    <s v="50"/>
    <s v="Toilet"/>
    <s v="000"/>
    <x v="2"/>
    <s v="0"/>
    <s v=""/>
    <s v="000"/>
    <s v="Fontys"/>
    <n v="100"/>
  </r>
  <r>
    <x v="14"/>
    <s v="3.05"/>
    <s v="Werkkast"/>
    <n v="2.2200000000000002"/>
    <s v="60"/>
    <s v="Werkkast"/>
    <s v="E10"/>
    <x v="11"/>
    <s v="E10"/>
    <s v="Schoonmaak"/>
    <s v="E10"/>
    <s v="Schoonmaak"/>
    <n v="100"/>
  </r>
  <r>
    <x v="14"/>
    <s v="3.06"/>
    <s v="Leslokaal"/>
    <n v="53.76"/>
    <s v="91"/>
    <s v="Leslokaal"/>
    <s v="029"/>
    <x v="34"/>
    <s v="029"/>
    <s v="Fontys Hogeschool ICT"/>
    <s v="029"/>
    <s v="Fontys Hogeschool ICT"/>
    <n v="100"/>
  </r>
  <r>
    <x v="14"/>
    <s v="3.07"/>
    <s v="Leslokaal"/>
    <n v="52.1"/>
    <s v="91"/>
    <s v="Leslokaal"/>
    <s v="029"/>
    <x v="34"/>
    <s v="029"/>
    <s v="Fontys Hogeschool ICT"/>
    <s v="029"/>
    <s v="Fontys Hogeschool ICT"/>
    <n v="100"/>
  </r>
  <r>
    <x v="14"/>
    <s v="3.08"/>
    <s v="Leslokaal"/>
    <n v="51.83"/>
    <s v="91"/>
    <s v="Leslokaal"/>
    <s v="029"/>
    <x v="34"/>
    <s v="029"/>
    <s v="Fontys Hogeschool ICT"/>
    <s v="029"/>
    <s v="Fontys Hogeschool ICT"/>
    <n v="100"/>
  </r>
  <r>
    <x v="14"/>
    <s v="3.09"/>
    <s v="Leslokaal"/>
    <n v="51.48"/>
    <s v="91"/>
    <s v="Leslokaal"/>
    <s v="029"/>
    <x v="34"/>
    <s v="029"/>
    <s v="Fontys Hogeschool ICT"/>
    <s v="029"/>
    <s v="Fontys Hogeschool ICT"/>
    <n v="100"/>
  </r>
  <r>
    <x v="14"/>
    <s v="3.10a"/>
    <s v="Projectruimte"/>
    <n v="24.41"/>
    <s v="93"/>
    <s v="Projectruimte"/>
    <s v="029"/>
    <x v="34"/>
    <s v="029"/>
    <s v="Fontys Hogeschool ICT"/>
    <s v="029"/>
    <s v="Fontys Hogeschool ICT"/>
    <n v="100"/>
  </r>
  <r>
    <x v="14"/>
    <s v="3.10b"/>
    <s v="Kantoor"/>
    <n v="25.58"/>
    <s v="81"/>
    <s v="Kantoor"/>
    <s v="029"/>
    <x v="34"/>
    <s v="029"/>
    <s v="Fontys Hogeschool ICT"/>
    <s v="029"/>
    <s v="Fontys Hogeschool ICT"/>
    <n v="100"/>
  </r>
  <r>
    <x v="14"/>
    <s v="3.11"/>
    <s v="Leslokaal"/>
    <n v="52.72"/>
    <s v="91"/>
    <s v="Leslokaal"/>
    <s v="029"/>
    <x v="34"/>
    <s v="029"/>
    <s v="Fontys Hogeschool ICT"/>
    <s v="029"/>
    <s v="Fontys Hogeschool ICT"/>
    <n v="100"/>
  </r>
  <r>
    <x v="14"/>
    <s v="3.12"/>
    <s v="Trap"/>
    <n v="31.88"/>
    <s v="41"/>
    <s v="Trap"/>
    <s v="000"/>
    <x v="2"/>
    <s v="0"/>
    <s v=""/>
    <s v="000"/>
    <s v="Fontys"/>
    <n v="100"/>
  </r>
  <r>
    <x v="14"/>
    <s v="3.13"/>
    <s v="Kantoor"/>
    <n v="150.9"/>
    <s v="81"/>
    <s v="Kantoor"/>
    <s v="029"/>
    <x v="34"/>
    <s v="029"/>
    <s v="Fontys Hogeschool ICT"/>
    <s v="029"/>
    <s v="Fontys Hogeschool ICT"/>
    <n v="100"/>
  </r>
  <r>
    <x v="14"/>
    <s v="3.13A"/>
    <s v="schacht"/>
    <n v="9.41"/>
    <s v="20"/>
    <s v="Schacht"/>
    <s v="000"/>
    <x v="2"/>
    <s v="0"/>
    <s v=""/>
    <s v="000"/>
    <s v="Fontys"/>
    <n v="100"/>
  </r>
  <r>
    <x v="14"/>
    <s v="3.13B"/>
    <s v="schacht"/>
    <n v="7.34"/>
    <s v="20"/>
    <s v="Schacht"/>
    <s v="000"/>
    <x v="2"/>
    <s v="0"/>
    <s v=""/>
    <s v="000"/>
    <s v="Fontys"/>
    <n v="100"/>
  </r>
  <r>
    <x v="14"/>
    <s v="3.14"/>
    <s v="Leslokaal"/>
    <n v="53.66"/>
    <s v="91"/>
    <s v="Leslokaal"/>
    <s v="029"/>
    <x v="34"/>
    <s v="029"/>
    <s v="Fontys Hogeschool ICT"/>
    <s v="029"/>
    <s v="Fontys Hogeschool ICT"/>
    <n v="100"/>
  </r>
  <r>
    <x v="14"/>
    <s v="3.15"/>
    <s v="Gang"/>
    <n v="89.27"/>
    <s v="45"/>
    <s v="Gang"/>
    <s v="000"/>
    <x v="2"/>
    <s v="0"/>
    <s v=""/>
    <s v="000"/>
    <s v="Fontys"/>
    <n v="100"/>
  </r>
  <r>
    <x v="14"/>
    <s v="3.15A"/>
    <s v="Noodtrap"/>
    <n v="14.74"/>
    <s v="41"/>
    <s v="Trap"/>
    <s v="000"/>
    <x v="2"/>
    <s v="0"/>
    <s v=""/>
    <s v="000"/>
    <s v="Fontys"/>
    <n v="100"/>
  </r>
  <r>
    <x v="14"/>
    <s v="3.15B"/>
    <s v="Opslag FLL"/>
    <n v="3.19"/>
    <s v="60"/>
    <s v="Berging"/>
    <s v="029"/>
    <x v="34"/>
    <s v="029"/>
    <s v="Fontys Hogeschool ICT"/>
    <s v="029"/>
    <s v="Fontys Hogeschool ICT"/>
    <n v="100"/>
  </r>
  <r>
    <x v="14"/>
    <s v="3.15C"/>
    <s v="Gang"/>
    <n v="63.52"/>
    <s v="45"/>
    <s v="Gang"/>
    <s v="000"/>
    <x v="2"/>
    <s v="0"/>
    <s v=""/>
    <s v="000"/>
    <s v="Fontys"/>
    <n v="100"/>
  </r>
  <r>
    <x v="14"/>
    <s v="3.16A"/>
    <s v="Herentoilet"/>
    <n v="19.53"/>
    <s v="50"/>
    <s v="Toilet"/>
    <s v="000"/>
    <x v="2"/>
    <s v="0"/>
    <s v=""/>
    <s v="000"/>
    <s v="Fontys"/>
    <n v="100"/>
  </r>
  <r>
    <x v="14"/>
    <s v="3.16B"/>
    <s v="Damestoilet"/>
    <n v="10.210000000000001"/>
    <s v="50"/>
    <s v="Toilet"/>
    <s v="000"/>
    <x v="2"/>
    <s v="0"/>
    <s v=""/>
    <s v="000"/>
    <s v="Fontys"/>
    <n v="100"/>
  </r>
  <r>
    <x v="14"/>
    <s v="3.17"/>
    <s v="Leslokaal"/>
    <n v="51.48"/>
    <s v="91"/>
    <s v="Leslokaal"/>
    <s v="029"/>
    <x v="34"/>
    <s v="029"/>
    <s v="Fontys Hogeschool ICT"/>
    <s v="029"/>
    <s v="Fontys Hogeschool ICT"/>
    <n v="100"/>
  </r>
  <r>
    <x v="14"/>
    <s v="3.18"/>
    <s v="Leslokaal"/>
    <n v="52.18"/>
    <s v="91"/>
    <s v="Leslokaal"/>
    <s v="029"/>
    <x v="34"/>
    <s v="029"/>
    <s v="Fontys Hogeschool ICT"/>
    <s v="029"/>
    <s v="Fontys Hogeschool ICT"/>
    <n v="100"/>
  </r>
  <r>
    <x v="14"/>
    <s v="3.19"/>
    <s v="Leslokaal"/>
    <n v="52.18"/>
    <s v="91"/>
    <s v="Leslokaal"/>
    <s v="029"/>
    <x v="34"/>
    <s v="029"/>
    <s v="Fontys Hogeschool ICT"/>
    <s v="029"/>
    <s v="Fontys Hogeschool ICT"/>
    <n v="100"/>
  </r>
  <r>
    <x v="14"/>
    <s v="3.20"/>
    <s v="Leslokaal"/>
    <n v="79.94"/>
    <s v="91"/>
    <s v="Leslokaal"/>
    <s v="029"/>
    <x v="34"/>
    <s v="029"/>
    <s v="Fontys Hogeschool ICT"/>
    <s v="029"/>
    <s v="Fontys Hogeschool ICT"/>
    <n v="100"/>
  </r>
  <r>
    <x v="14"/>
    <s v="3.21"/>
    <s v="Leslokaal"/>
    <n v="78.86"/>
    <s v="91"/>
    <s v="Leslokaal"/>
    <s v="029"/>
    <x v="34"/>
    <s v="029"/>
    <s v="Fontys Hogeschool ICT"/>
    <s v="029"/>
    <s v="Fontys Hogeschool ICT"/>
    <n v="100"/>
  </r>
  <r>
    <x v="14"/>
    <s v="3.27"/>
    <s v="Gang"/>
    <n v="112.26"/>
    <s v="45"/>
    <s v="Gang"/>
    <s v="000"/>
    <x v="2"/>
    <s v="0"/>
    <s v=""/>
    <s v="000"/>
    <s v="Fontys"/>
    <n v="100"/>
  </r>
  <r>
    <x v="14"/>
    <s v="3.27A"/>
    <s v="Noodtrap"/>
    <n v="7.12"/>
    <s v="41"/>
    <s v="Trap"/>
    <s v="000"/>
    <x v="2"/>
    <s v="0"/>
    <s v=""/>
    <s v="000"/>
    <s v="Fontys"/>
    <n v="100"/>
  </r>
  <r>
    <x v="14"/>
    <s v="3.27B"/>
    <s v="Berging"/>
    <n v="7.21"/>
    <s v="60"/>
    <s v="Berging"/>
    <s v="029"/>
    <x v="34"/>
    <s v="029"/>
    <s v="Fontys Hogeschool ICT"/>
    <s v="029"/>
    <s v="Fontys Hogeschool ICT"/>
    <n v="100"/>
  </r>
  <r>
    <x v="14"/>
    <s v="3.27C"/>
    <s v="Portaal"/>
    <n v="18.989999999999998"/>
    <s v="45"/>
    <s v="Portaal"/>
    <s v="000"/>
    <x v="2"/>
    <s v="0"/>
    <s v=""/>
    <s v="000"/>
    <s v="Fontys"/>
    <n v="100"/>
  </r>
  <r>
    <x v="14"/>
    <s v="3.27D"/>
    <s v="Portaal"/>
    <n v="14.72"/>
    <s v="45"/>
    <s v="Portaal"/>
    <s v="000"/>
    <x v="2"/>
    <s v="0"/>
    <s v=""/>
    <s v="000"/>
    <s v="Fontys"/>
    <n v="100"/>
  </r>
  <r>
    <x v="14"/>
    <s v="3.28"/>
    <s v="Gang"/>
    <n v="52.3"/>
    <s v="45"/>
    <s v="Gang"/>
    <s v="000"/>
    <x v="2"/>
    <s v="0"/>
    <s v=""/>
    <s v="000"/>
    <s v="Fontys"/>
    <n v="100"/>
  </r>
  <r>
    <x v="14"/>
    <s v="3.31"/>
    <s v="Herentoilet"/>
    <n v="41.1"/>
    <s v="50"/>
    <s v="Toilet"/>
    <s v="000"/>
    <x v="2"/>
    <s v="0"/>
    <s v=""/>
    <s v="000"/>
    <s v="Fontys"/>
    <n v="100"/>
  </r>
  <r>
    <x v="14"/>
    <s v="3.32"/>
    <s v="Gang"/>
    <n v="3.24"/>
    <s v="45"/>
    <s v="Gang"/>
    <s v="000"/>
    <x v="2"/>
    <s v="0"/>
    <s v=""/>
    <s v="000"/>
    <s v="Fontys"/>
    <n v="100"/>
  </r>
  <r>
    <x v="14"/>
    <s v="3.33"/>
    <s v="Gang"/>
    <n v="60.25"/>
    <s v="45"/>
    <s v="Gang"/>
    <s v="000"/>
    <x v="2"/>
    <s v="0"/>
    <s v=""/>
    <s v="000"/>
    <s v="Fontys"/>
    <n v="100"/>
  </r>
  <r>
    <x v="14"/>
    <s v="3.34"/>
    <s v="Vergaderruimte"/>
    <n v="13.94"/>
    <s v="83"/>
    <s v="Vergaderruimte"/>
    <s v="029"/>
    <x v="34"/>
    <s v="029"/>
    <s v="Fontys Hogeschool ICT"/>
    <s v="029"/>
    <s v="Fontys Hogeschool ICT"/>
    <n v="100"/>
  </r>
  <r>
    <x v="14"/>
    <s v="3.36"/>
    <s v="Leslokaal"/>
    <n v="52.14"/>
    <s v="91"/>
    <s v="Leslokaal"/>
    <s v="029"/>
    <x v="34"/>
    <s v="029"/>
    <s v="Fontys Hogeschool ICT"/>
    <s v="029"/>
    <s v="Fontys Hogeschool ICT"/>
    <n v="100"/>
  </r>
  <r>
    <x v="14"/>
    <s v="3.38"/>
    <s v="Leslokaal"/>
    <n v="52.13"/>
    <s v="91"/>
    <s v="Leslokaal"/>
    <s v="029"/>
    <x v="34"/>
    <s v="029"/>
    <s v="Fontys Hogeschool ICT"/>
    <s v="029"/>
    <s v="Fontys Hogeschool ICT"/>
    <n v="100"/>
  </r>
  <r>
    <x v="14"/>
    <s v="3.39"/>
    <s v="Leslokaal koppelbaar"/>
    <n v="51.8"/>
    <s v="91"/>
    <s v="Leslokaal"/>
    <s v="029"/>
    <x v="34"/>
    <s v="029"/>
    <s v="Fontys Hogeschool ICT"/>
    <s v="029"/>
    <s v="Fontys Hogeschool ICT"/>
    <n v="100"/>
  </r>
  <r>
    <x v="14"/>
    <s v="3.40"/>
    <s v="Leslokaal koppelbaar"/>
    <n v="51.41"/>
    <s v="91"/>
    <s v="Leslokaal"/>
    <s v="029"/>
    <x v="34"/>
    <s v="029"/>
    <s v="Fontys Hogeschool ICT"/>
    <s v="029"/>
    <s v="Fontys Hogeschool ICT"/>
    <n v="100"/>
  </r>
  <r>
    <x v="14"/>
    <s v="3.41"/>
    <s v="Leslokaal"/>
    <n v="76.23"/>
    <s v="91"/>
    <s v="Leslokaal"/>
    <s v="029"/>
    <x v="34"/>
    <s v="029"/>
    <s v="Fontys Hogeschool ICT"/>
    <s v="029"/>
    <s v="Fontys Hogeschool ICT"/>
    <n v="100"/>
  </r>
  <r>
    <x v="14"/>
    <s v="3.42A"/>
    <s v="Vergaderruimte"/>
    <n v="26.17"/>
    <s v="83"/>
    <s v="Vergaderruimte"/>
    <s v="029"/>
    <x v="34"/>
    <s v="029"/>
    <s v="Fontys Hogeschool ICT"/>
    <s v="029"/>
    <s v="Fontys Hogeschool ICT"/>
    <n v="100"/>
  </r>
  <r>
    <x v="14"/>
    <s v="3.42B"/>
    <s v="Kantoor"/>
    <n v="23.76"/>
    <s v="81"/>
    <s v="Kantoor"/>
    <s v="029"/>
    <x v="34"/>
    <s v="029"/>
    <s v="Fontys Hogeschool ICT"/>
    <s v="029"/>
    <s v="Fontys Hogeschool ICT"/>
    <n v="100"/>
  </r>
  <r>
    <x v="14"/>
    <s v="3.43A"/>
    <s v="Kantoor"/>
    <n v="27.08"/>
    <s v="81"/>
    <s v="Kantoor"/>
    <s v="029"/>
    <x v="34"/>
    <s v="029"/>
    <s v="Fontys Hogeschool ICT"/>
    <s v="029"/>
    <s v="Fontys Hogeschool ICT"/>
    <n v="100"/>
  </r>
  <r>
    <x v="14"/>
    <s v="3.43B"/>
    <s v="Kantoor"/>
    <n v="24.67"/>
    <s v="81"/>
    <s v="Kantoor"/>
    <s v="029"/>
    <x v="34"/>
    <s v="029"/>
    <s v="Fontys Hogeschool ICT"/>
    <s v="029"/>
    <s v="Fontys Hogeschool ICT"/>
    <n v="100"/>
  </r>
  <r>
    <x v="14"/>
    <s v="3.44"/>
    <s v="issd"/>
    <n v="49.98"/>
    <s v="81"/>
    <s v="Werkruimte"/>
    <s v="029"/>
    <x v="34"/>
    <s v="029"/>
    <s v="Fontys Hogeschool ICT"/>
    <s v="029"/>
    <s v="Fontys Hogeschool ICT"/>
    <n v="100"/>
  </r>
  <r>
    <x v="14"/>
    <s v="3.44A"/>
    <s v="Gang"/>
    <n v="30.44"/>
    <s v="45"/>
    <s v="Gang"/>
    <s v="000"/>
    <x v="2"/>
    <s v="0"/>
    <s v=""/>
    <s v="000"/>
    <s v="Fontys"/>
    <n v="100"/>
  </r>
  <r>
    <x v="14"/>
    <s v="3.44B"/>
    <s v="Leslokaal"/>
    <n v="60.13"/>
    <s v="91"/>
    <s v="Leslokaal"/>
    <s v="029"/>
    <x v="34"/>
    <s v="029"/>
    <s v="Fontys Hogeschool ICT"/>
    <s v="029"/>
    <s v="Fontys Hogeschool ICT"/>
    <n v="100"/>
  </r>
  <r>
    <x v="14"/>
    <s v="3.44C"/>
    <s v="Leslokaal"/>
    <n v="64.67"/>
    <s v="91"/>
    <s v="Leslokaal"/>
    <s v="029"/>
    <x v="34"/>
    <s v="029"/>
    <s v="Fontys Hogeschool ICT"/>
    <s v="029"/>
    <s v="Fontys Hogeschool ICT"/>
    <n v="100"/>
  </r>
  <r>
    <x v="14"/>
    <s v="3.44D"/>
    <s v="Leslokaal"/>
    <n v="57.01"/>
    <s v="91"/>
    <s v="Leslokaal"/>
    <s v="029"/>
    <x v="34"/>
    <s v="029"/>
    <s v="Fontys Hogeschool ICT"/>
    <s v="029"/>
    <s v="Fontys Hogeschool ICT"/>
    <n v="100"/>
  </r>
  <r>
    <x v="14"/>
    <s v="3.44E"/>
    <s v="Magazijn hardware"/>
    <n v="49.91"/>
    <s v="60"/>
    <s v="Berging"/>
    <s v="029"/>
    <x v="34"/>
    <s v="029"/>
    <s v="Fontys Hogeschool ICT"/>
    <s v="029"/>
    <s v="Fontys Hogeschool ICT"/>
    <n v="100"/>
  </r>
  <r>
    <x v="14"/>
    <s v="3.44F"/>
    <s v="Werkruimte"/>
    <n v="8.56"/>
    <s v="81"/>
    <s v="Werkruimte"/>
    <s v="029"/>
    <x v="34"/>
    <s v="029"/>
    <s v="Fontys Hogeschool ICT"/>
    <s v="029"/>
    <s v="Fontys Hogeschool ICT"/>
    <n v="100"/>
  </r>
  <r>
    <x v="14"/>
    <s v="3.45"/>
    <s v="Gang"/>
    <n v="134.97"/>
    <s v="45"/>
    <s v="Gang"/>
    <s v="000"/>
    <x v="2"/>
    <s v="0"/>
    <s v=""/>
    <s v="000"/>
    <s v="Fontys"/>
    <n v="100"/>
  </r>
  <r>
    <x v="14"/>
    <s v="3.46"/>
    <s v="Studielandschap"/>
    <n v="159.25"/>
    <s v="93"/>
    <s v="Studieruimte"/>
    <s v="029"/>
    <x v="34"/>
    <s v="029"/>
    <s v="Fontys Hogeschool ICT"/>
    <s v="029"/>
    <s v="Fontys Hogeschool ICT"/>
    <n v="100"/>
  </r>
  <r>
    <x v="14"/>
    <s v="3.47"/>
    <s v="Berging"/>
    <n v="6.03"/>
    <s v="60"/>
    <s v="Berging"/>
    <s v="029"/>
    <x v="34"/>
    <s v="029"/>
    <s v="Fontys Hogeschool ICT"/>
    <s v="029"/>
    <s v="Fontys Hogeschool ICT"/>
    <n v="100"/>
  </r>
  <r>
    <x v="14"/>
    <s v="3.47A"/>
    <s v="Archief"/>
    <n v="16.32"/>
    <s v="60"/>
    <s v="Archief"/>
    <s v="029"/>
    <x v="34"/>
    <s v="029"/>
    <s v="Fontys Hogeschool ICT"/>
    <s v="029"/>
    <s v="Fontys Hogeschool ICT"/>
    <n v="100"/>
  </r>
  <r>
    <x v="14"/>
    <s v="3.47B"/>
    <s v="Archief"/>
    <n v="11.12"/>
    <s v="60"/>
    <s v="Archief"/>
    <s v="029"/>
    <x v="34"/>
    <s v="029"/>
    <s v="Fontys Hogeschool ICT"/>
    <s v="029"/>
    <s v="Fontys Hogeschool ICT"/>
    <n v="100"/>
  </r>
  <r>
    <x v="14"/>
    <s v="3.48"/>
    <s v="Gang"/>
    <n v="28.1"/>
    <s v="45"/>
    <s v="Gang"/>
    <s v="000"/>
    <x v="2"/>
    <s v="0"/>
    <s v=""/>
    <s v="000"/>
    <s v="Fontys"/>
    <n v="100"/>
  </r>
  <r>
    <x v="14"/>
    <s v="3.49"/>
    <s v="Werkkast"/>
    <n v="5.29"/>
    <s v="60"/>
    <s v="Werkkast"/>
    <s v="E10"/>
    <x v="11"/>
    <s v="E10"/>
    <s v="Schoonmaak"/>
    <s v="E10"/>
    <s v="Schoonmaak"/>
    <n v="100"/>
  </r>
  <r>
    <x v="14"/>
    <s v="3.50"/>
    <s v="Koffiekamer"/>
    <n v="85.65"/>
    <s v="80"/>
    <s v="Koffiekamer"/>
    <s v="029"/>
    <x v="34"/>
    <s v="029"/>
    <s v="Fontys Hogeschool ICT"/>
    <s v="029"/>
    <s v="Fontys Hogeschool ICT"/>
    <n v="100"/>
  </r>
  <r>
    <x v="14"/>
    <s v="3.51"/>
    <s v="Kantoor"/>
    <n v="104.75"/>
    <s v="81"/>
    <s v="Kantoor"/>
    <s v="029"/>
    <x v="34"/>
    <s v="029"/>
    <s v="Fontys Hogeschool ICT"/>
    <s v="029"/>
    <s v="Fontys Hogeschool ICT"/>
    <n v="100"/>
  </r>
  <r>
    <x v="14"/>
    <s v="3.55"/>
    <s v="Gang"/>
    <n v="74.150000000000006"/>
    <s v="45"/>
    <s v="Gang"/>
    <s v="000"/>
    <x v="2"/>
    <s v="0"/>
    <s v=""/>
    <s v="000"/>
    <s v="Fontys"/>
    <n v="100"/>
  </r>
  <r>
    <x v="14"/>
    <s v="3.56A"/>
    <s v="Patchruimte"/>
    <n v="8.11"/>
    <s v="30"/>
    <s v="Data/Tel"/>
    <s v="063"/>
    <x v="12"/>
    <s v="063"/>
    <s v="Dienst IT"/>
    <s v="063"/>
    <s v="Dienst IT"/>
    <n v="100"/>
  </r>
  <r>
    <x v="14"/>
    <s v="3.56B"/>
    <s v="Berging"/>
    <n v="5.59"/>
    <s v="60"/>
    <s v="Berging"/>
    <s v="029"/>
    <x v="34"/>
    <s v="029"/>
    <s v="Fontys Hogeschool ICT"/>
    <s v="029"/>
    <s v="Fontys Hogeschool ICT"/>
    <n v="100"/>
  </r>
  <r>
    <x v="14"/>
    <s v="3.56C"/>
    <s v="Technische ruimte"/>
    <n v="0.7"/>
    <s v="30"/>
    <s v="Cv/Lbh"/>
    <s v="R30"/>
    <x v="1"/>
    <s v="R30"/>
    <s v="Gebouw"/>
    <s v="R30"/>
    <s v="Gebouw"/>
    <n v="100"/>
  </r>
  <r>
    <x v="14"/>
    <s v="3.84"/>
    <s v="Patchruimte"/>
    <n v="6.34"/>
    <s v="30"/>
    <s v="Data/Tel"/>
    <s v="063"/>
    <x v="12"/>
    <s v="063"/>
    <s v="Dienst IT"/>
    <s v="063"/>
    <s v="Dienst IT"/>
    <n v="100"/>
  </r>
  <r>
    <x v="14"/>
    <s v="3.84A"/>
    <s v="Archief"/>
    <n v="8.5299999999999994"/>
    <s v="60"/>
    <s v="Archief"/>
    <s v="029"/>
    <x v="34"/>
    <s v="029"/>
    <s v="Fontys Hogeschool ICT"/>
    <s v="029"/>
    <s v="Fontys Hogeschool ICT"/>
    <n v="100"/>
  </r>
  <r>
    <x v="14"/>
    <s v="3.85"/>
    <s v="Trap"/>
    <n v="28.01"/>
    <s v="41"/>
    <s v="Trap"/>
    <s v="000"/>
    <x v="2"/>
    <s v="0"/>
    <s v=""/>
    <s v="000"/>
    <s v="Fontys"/>
    <n v="100"/>
  </r>
  <r>
    <x v="14"/>
    <s v="3.86"/>
    <s v="Damestoilet"/>
    <n v="8.3699999999999992"/>
    <s v="50"/>
    <s v="Toilet"/>
    <s v="000"/>
    <x v="2"/>
    <s v="0"/>
    <s v=""/>
    <s v="000"/>
    <s v="Fontys"/>
    <n v="100"/>
  </r>
  <r>
    <x v="14"/>
    <s v="3.86A"/>
    <s v="Werkkast"/>
    <n v="2.15"/>
    <s v="60"/>
    <s v="Werkkast"/>
    <s v="E10"/>
    <x v="11"/>
    <s v="E10"/>
    <s v="Schoonmaak"/>
    <s v="E10"/>
    <s v="Schoonmaak"/>
    <n v="100"/>
  </r>
  <r>
    <x v="14"/>
    <s v="3.87"/>
    <s v="Leslokaal"/>
    <n v="51.32"/>
    <s v="91"/>
    <s v="Leslokaal"/>
    <s v="029"/>
    <x v="34"/>
    <s v="029"/>
    <s v="Fontys Hogeschool ICT"/>
    <s v="029"/>
    <s v="Fontys Hogeschool ICT"/>
    <n v="100"/>
  </r>
  <r>
    <x v="14"/>
    <s v="3.88"/>
    <s v="Leslokaal"/>
    <n v="53.86"/>
    <s v="91"/>
    <s v="Leslokaal"/>
    <s v="029"/>
    <x v="34"/>
    <s v="029"/>
    <s v="Fontys Hogeschool ICT"/>
    <s v="029"/>
    <s v="Fontys Hogeschool ICT"/>
    <n v="100"/>
  </r>
  <r>
    <x v="14"/>
    <s v="3.89"/>
    <s v="Leslokaal koppelbaar"/>
    <n v="52.56"/>
    <s v="91"/>
    <s v="Leslokaal"/>
    <s v="029"/>
    <x v="34"/>
    <s v="029"/>
    <s v="Fontys Hogeschool ICT"/>
    <s v="029"/>
    <s v="Fontys Hogeschool ICT"/>
    <n v="100"/>
  </r>
  <r>
    <x v="14"/>
    <s v="3.90"/>
    <s v="Leslokaal koppelbaar"/>
    <n v="52.09"/>
    <s v="91"/>
    <s v="Leslokaal"/>
    <s v="029"/>
    <x v="34"/>
    <s v="029"/>
    <s v="Fontys Hogeschool ICT"/>
    <s v="029"/>
    <s v="Fontys Hogeschool ICT"/>
    <n v="100"/>
  </r>
  <r>
    <x v="14"/>
    <s v="3.90a"/>
    <s v="Soundbooth"/>
    <n v="25.68"/>
    <s v="92"/>
    <s v="Laboratorium"/>
    <s v="029"/>
    <x v="34"/>
    <s v="029"/>
    <s v="Fontys Hogeschool ICT"/>
    <s v="029"/>
    <s v="Fontys Hogeschool ICT"/>
    <n v="100"/>
  </r>
  <r>
    <x v="14"/>
    <s v="3.91"/>
    <s v="Trappenhuis"/>
    <n v="26.67"/>
    <s v="41"/>
    <s v="Trap"/>
    <s v="000"/>
    <x v="2"/>
    <s v="0"/>
    <s v=""/>
    <s v="000"/>
    <s v="Fontys"/>
    <n v="100"/>
  </r>
  <r>
    <x v="14"/>
    <s v="3.92A"/>
    <s v="Herentoilet"/>
    <n v="19.440000000000001"/>
    <s v="50"/>
    <s v="Toilet"/>
    <s v="000"/>
    <x v="2"/>
    <s v="0"/>
    <s v=""/>
    <s v="000"/>
    <s v="Fontys"/>
    <n v="100"/>
  </r>
  <r>
    <x v="14"/>
    <s v="3.92B"/>
    <s v="Damestoilet"/>
    <n v="10.23"/>
    <s v="50"/>
    <s v="Toilet"/>
    <s v="000"/>
    <x v="2"/>
    <s v="0"/>
    <s v=""/>
    <s v="000"/>
    <s v="Fontys"/>
    <n v="100"/>
  </r>
  <r>
    <x v="14"/>
    <s v="3.93"/>
    <s v="Leslokaal"/>
    <n v="53.65"/>
    <s v="91"/>
    <s v="Leslokaal"/>
    <s v="029"/>
    <x v="34"/>
    <s v="029"/>
    <s v="Fontys Hogeschool ICT"/>
    <s v="029"/>
    <s v="Fontys Hogeschool ICT"/>
    <n v="100"/>
  </r>
  <r>
    <x v="14"/>
    <s v="3.94"/>
    <s v="Portaal"/>
    <n v="29.58"/>
    <s v="41"/>
    <s v="Trap"/>
    <s v="000"/>
    <x v="2"/>
    <s v="0"/>
    <s v=""/>
    <s v="000"/>
    <s v="Fontys"/>
    <n v="100"/>
  </r>
  <r>
    <x v="14"/>
    <s v="3.94A"/>
    <s v="schacht"/>
    <n v="8.65"/>
    <s v="20"/>
    <s v="Schacht"/>
    <s v="000"/>
    <x v="2"/>
    <s v="0"/>
    <s v=""/>
    <s v="000"/>
    <s v="Fontys"/>
    <n v="100"/>
  </r>
  <r>
    <x v="14"/>
    <s v="3.94B"/>
    <s v="schacht"/>
    <n v="7.58"/>
    <s v="20"/>
    <s v="Schacht"/>
    <s v="000"/>
    <x v="2"/>
    <s v="0"/>
    <s v=""/>
    <s v="000"/>
    <s v="Fontys"/>
    <n v="100"/>
  </r>
  <r>
    <x v="14"/>
    <s v="3.94C"/>
    <s v="3D lab"/>
    <n v="64.84"/>
    <s v="92"/>
    <s v="Laboratorium"/>
    <s v="029"/>
    <x v="34"/>
    <s v="029"/>
    <s v="Fontys Hogeschool ICT"/>
    <s v="029"/>
    <s v="Fontys Hogeschool ICT"/>
    <n v="100"/>
  </r>
  <r>
    <x v="14"/>
    <s v="3.94D"/>
    <s v="fotolab/motiontracking"/>
    <n v="55.32"/>
    <s v="92"/>
    <s v="Laboratorium"/>
    <s v="029"/>
    <x v="34"/>
    <s v="029"/>
    <s v="Fontys Hogeschool ICT"/>
    <s v="029"/>
    <s v="Fontys Hogeschool ICT"/>
    <n v="100"/>
  </r>
  <r>
    <x v="14"/>
    <s v="3.95"/>
    <s v="Trappenhuis"/>
    <n v="31.88"/>
    <s v="41"/>
    <s v="Trap"/>
    <s v="000"/>
    <x v="2"/>
    <s v="0"/>
    <s v=""/>
    <s v="000"/>
    <s v="Fontys"/>
    <n v="100"/>
  </r>
  <r>
    <x v="14"/>
    <s v="3.96"/>
    <s v="Leslokaal"/>
    <n v="51.87"/>
    <s v="91"/>
    <s v="Leslokaal"/>
    <s v="029"/>
    <x v="34"/>
    <s v="029"/>
    <s v="Fontys Hogeschool ICT"/>
    <s v="029"/>
    <s v="Fontys Hogeschool ICT"/>
    <n v="100"/>
  </r>
  <r>
    <x v="14"/>
    <s v="3.97"/>
    <s v="Leslokaal"/>
    <n v="52.69"/>
    <s v="91"/>
    <s v="Leslokaal"/>
    <s v="029"/>
    <x v="34"/>
    <s v="029"/>
    <s v="Fontys Hogeschool ICT"/>
    <s v="029"/>
    <s v="Fontys Hogeschool ICT"/>
    <n v="100"/>
  </r>
  <r>
    <x v="14"/>
    <s v="3.98"/>
    <s v="Leslokaal koppelbaar"/>
    <n v="52.65"/>
    <s v="91"/>
    <s v="Leslokaal"/>
    <s v="029"/>
    <x v="34"/>
    <s v="029"/>
    <s v="Fontys Hogeschool ICT"/>
    <s v="029"/>
    <s v="Fontys Hogeschool ICT"/>
    <n v="100"/>
  </r>
  <r>
    <x v="14"/>
    <s v="3.99"/>
    <s v="Leslokaal koppelbaar"/>
    <n v="52.86"/>
    <s v="91"/>
    <s v="Leslokaal"/>
    <s v="029"/>
    <x v="34"/>
    <s v="029"/>
    <s v="Fontys Hogeschool ICT"/>
    <s v="029"/>
    <s v="Fontys Hogeschool ICT"/>
    <n v="100"/>
  </r>
  <r>
    <x v="14"/>
    <s v="4.01"/>
    <s v="schacht"/>
    <n v="5.97"/>
    <s v="20"/>
    <s v="Schacht"/>
    <s v="000"/>
    <x v="2"/>
    <s v="0"/>
    <s v=""/>
    <s v="000"/>
    <s v="Fontys"/>
    <n v="100"/>
  </r>
  <r>
    <x v="14"/>
    <s v="4.02"/>
    <s v="Lift"/>
    <n v="14.25"/>
    <s v="41"/>
    <s v="Lift"/>
    <s v="000"/>
    <x v="2"/>
    <s v="0"/>
    <s v=""/>
    <s v="000"/>
    <s v="Fontys"/>
    <n v="100"/>
  </r>
  <r>
    <x v="14"/>
    <s v="4.03"/>
    <s v="Trap"/>
    <n v="29.29"/>
    <s v="41"/>
    <s v="Trap"/>
    <s v="000"/>
    <x v="2"/>
    <s v="0"/>
    <s v=""/>
    <s v="000"/>
    <s v="Fontys"/>
    <n v="100"/>
  </r>
  <r>
    <x v="14"/>
    <s v="4.04"/>
    <s v="Kantoor"/>
    <n v="18.75"/>
    <s v="81"/>
    <s v="Kantoor"/>
    <s v="029"/>
    <x v="34"/>
    <s v="029"/>
    <s v="Fontys Hogeschool ICT"/>
    <s v="029"/>
    <s v="Fontys Hogeschool ICT"/>
    <n v="100"/>
  </r>
  <r>
    <x v="14"/>
    <s v="4.05"/>
    <s v="Leslokaal"/>
    <n v="62.04"/>
    <s v="91"/>
    <s v="Leslokaal"/>
    <s v="029"/>
    <x v="34"/>
    <s v="029"/>
    <s v="Fontys Hogeschool ICT"/>
    <s v="029"/>
    <s v="Fontys Hogeschool ICT"/>
    <n v="100"/>
  </r>
  <r>
    <x v="14"/>
    <s v="4.07"/>
    <s v="Leslokaal"/>
    <n v="61.78"/>
    <s v="91"/>
    <s v="Leslokaal"/>
    <s v="029"/>
    <x v="34"/>
    <s v="029"/>
    <s v="Fontys Hogeschool ICT"/>
    <s v="029"/>
    <s v="Fontys Hogeschool ICT"/>
    <n v="100"/>
  </r>
  <r>
    <x v="14"/>
    <s v="4.09"/>
    <s v="Leslokaal"/>
    <n v="47.6"/>
    <s v="91"/>
    <s v="Leslokaal"/>
    <s v="029"/>
    <x v="34"/>
    <s v="029"/>
    <s v="Fontys Hogeschool ICT"/>
    <s v="029"/>
    <s v="Fontys Hogeschool ICT"/>
    <n v="100"/>
  </r>
  <r>
    <x v="14"/>
    <s v="4.10"/>
    <s v="Kantoor"/>
    <n v="24.87"/>
    <s v="81"/>
    <s v="Kantoor"/>
    <s v="029"/>
    <x v="34"/>
    <s v="029"/>
    <s v="Fontys Hogeschool ICT"/>
    <s v="029"/>
    <s v="Fontys Hogeschool ICT"/>
    <n v="100"/>
  </r>
  <r>
    <x v="14"/>
    <s v="4.101"/>
    <s v="Leslokaal"/>
    <n v="44.6"/>
    <s v="91"/>
    <s v="Leslokaal"/>
    <s v="029"/>
    <x v="34"/>
    <s v="029"/>
    <s v="Fontys Hogeschool ICT"/>
    <s v="029"/>
    <s v="Fontys Hogeschool ICT"/>
    <n v="100"/>
  </r>
  <r>
    <x v="14"/>
    <s v="4.102"/>
    <s v="Leslokaal"/>
    <n v="50.49"/>
    <s v="91"/>
    <s v="Leslokaal"/>
    <s v="029"/>
    <x v="34"/>
    <s v="029"/>
    <s v="Fontys Hogeschool ICT"/>
    <s v="029"/>
    <s v="Fontys Hogeschool ICT"/>
    <n v="100"/>
  </r>
  <r>
    <x v="14"/>
    <s v="4.103"/>
    <s v="Leslokaal"/>
    <n v="50.51"/>
    <s v="91"/>
    <s v="Leslokaal"/>
    <s v="029"/>
    <x v="34"/>
    <s v="029"/>
    <s v="Fontys Hogeschool ICT"/>
    <s v="029"/>
    <s v="Fontys Hogeschool ICT"/>
    <n v="100"/>
  </r>
  <r>
    <x v="14"/>
    <s v="4.104"/>
    <s v="Kantoor"/>
    <n v="41.58"/>
    <s v="81"/>
    <s v="Kantoor"/>
    <s v="029"/>
    <x v="34"/>
    <s v="029"/>
    <s v="Fontys Hogeschool ICT"/>
    <s v="029"/>
    <s v="Fontys Hogeschool ICT"/>
    <n v="100"/>
  </r>
  <r>
    <x v="14"/>
    <s v="4.104b"/>
    <s v="Trappenhuis"/>
    <n v="12.63"/>
    <s v="41"/>
    <s v="Trap"/>
    <s v="000"/>
    <x v="2"/>
    <s v="0"/>
    <s v=""/>
    <s v="000"/>
    <s v="Fontys"/>
    <n v="100"/>
  </r>
  <r>
    <x v="14"/>
    <s v="4.105"/>
    <s v="Vergaderruimte"/>
    <n v="15.8"/>
    <s v="83"/>
    <s v="Vergaderruimte"/>
    <s v="029"/>
    <x v="34"/>
    <s v="029"/>
    <s v="Fontys Hogeschool ICT"/>
    <s v="029"/>
    <s v="Fontys Hogeschool ICT"/>
    <n v="100"/>
  </r>
  <r>
    <x v="14"/>
    <s v="4.107"/>
    <s v="Leslokaal"/>
    <n v="48.57"/>
    <s v="91"/>
    <s v="Leslokaal"/>
    <s v="029"/>
    <x v="34"/>
    <s v="029"/>
    <s v="Fontys Hogeschool ICT"/>
    <s v="029"/>
    <s v="Fontys Hogeschool ICT"/>
    <n v="100"/>
  </r>
  <r>
    <x v="14"/>
    <s v="4.108"/>
    <s v="Projectruimte"/>
    <n v="14.68"/>
    <s v="93"/>
    <s v="Projectruimte"/>
    <s v="029"/>
    <x v="34"/>
    <s v="029"/>
    <s v="Fontys Hogeschool ICT"/>
    <s v="029"/>
    <s v="Fontys Hogeschool ICT"/>
    <n v="100"/>
  </r>
  <r>
    <x v="14"/>
    <s v="4.109"/>
    <s v="Kantoor"/>
    <n v="156.32"/>
    <s v="81"/>
    <s v="Kantoor"/>
    <s v="029"/>
    <x v="34"/>
    <s v="029"/>
    <s v="Fontys Hogeschool ICT"/>
    <s v="029"/>
    <s v="Fontys Hogeschool ICT"/>
    <n v="100"/>
  </r>
  <r>
    <x v="14"/>
    <s v="4.109A"/>
    <s v="Gang"/>
    <n v="26.48"/>
    <s v="45"/>
    <s v="Gang"/>
    <s v="000"/>
    <x v="2"/>
    <s v="0"/>
    <s v=""/>
    <s v="000"/>
    <s v="Fontys"/>
    <n v="100"/>
  </r>
  <r>
    <x v="14"/>
    <s v="4.11"/>
    <s v="Leslokaal"/>
    <n v="47.79"/>
    <s v="91"/>
    <s v="Leslokaal"/>
    <s v="029"/>
    <x v="34"/>
    <s v="029"/>
    <s v="Fontys Hogeschool ICT"/>
    <s v="029"/>
    <s v="Fontys Hogeschool ICT"/>
    <n v="100"/>
  </r>
  <r>
    <x v="14"/>
    <s v="4.110"/>
    <s v="Gang"/>
    <n v="13.99"/>
    <s v="45"/>
    <s v="Gang"/>
    <s v="000"/>
    <x v="2"/>
    <s v="0"/>
    <s v=""/>
    <s v="000"/>
    <s v="Fontys"/>
    <n v="100"/>
  </r>
  <r>
    <x v="14"/>
    <s v="4.110a"/>
    <s v="Gang"/>
    <n v="123.63"/>
    <s v="45"/>
    <s v="Gang"/>
    <s v="000"/>
    <x v="2"/>
    <s v="0"/>
    <s v=""/>
    <s v="000"/>
    <s v="Fontys"/>
    <n v="100"/>
  </r>
  <r>
    <x v="14"/>
    <s v="4.111"/>
    <s v="LBH"/>
    <n v="67.69"/>
    <s v="30"/>
    <s v="Cv/Lbh"/>
    <s v="R30"/>
    <x v="1"/>
    <s v="R30"/>
    <s v="Gebouw"/>
    <s v="R30"/>
    <s v="Gebouw"/>
    <n v="100"/>
  </r>
  <r>
    <x v="14"/>
    <s v="4.112"/>
    <s v="LBH"/>
    <n v="73.06"/>
    <s v="30"/>
    <s v="Cv/Lbh"/>
    <s v="R30"/>
    <x v="1"/>
    <s v="R30"/>
    <s v="Gebouw"/>
    <s v="R30"/>
    <s v="Gebouw"/>
    <n v="100"/>
  </r>
  <r>
    <x v="14"/>
    <s v="4.113"/>
    <s v="Leslokaal"/>
    <n v="50.2"/>
    <s v="91"/>
    <s v="Leslokaal"/>
    <s v="029"/>
    <x v="34"/>
    <s v="029"/>
    <s v="Fontys Hogeschool ICT"/>
    <s v="029"/>
    <s v="Fontys Hogeschool ICT"/>
    <n v="100"/>
  </r>
  <r>
    <x v="14"/>
    <s v="4.114"/>
    <s v="Leslokaal"/>
    <n v="50.25"/>
    <s v="91"/>
    <s v="Leslokaal"/>
    <s v="029"/>
    <x v="34"/>
    <s v="029"/>
    <s v="Fontys Hogeschool ICT"/>
    <s v="029"/>
    <s v="Fontys Hogeschool ICT"/>
    <n v="100"/>
  </r>
  <r>
    <x v="14"/>
    <s v="4.116"/>
    <s v="Leslokaal"/>
    <n v="50.43"/>
    <s v="91"/>
    <s v="Leslokaal"/>
    <s v="029"/>
    <x v="34"/>
    <s v="029"/>
    <s v="Fontys Hogeschool ICT"/>
    <s v="029"/>
    <s v="Fontys Hogeschool ICT"/>
    <n v="100"/>
  </r>
  <r>
    <x v="14"/>
    <s v="4.117"/>
    <s v="Patchruimte"/>
    <n v="8.48"/>
    <s v="30"/>
    <s v="Data/Tel"/>
    <s v="063"/>
    <x v="12"/>
    <s v="063"/>
    <s v="Dienst IT"/>
    <s v="063"/>
    <s v="Dienst IT"/>
    <n v="100"/>
  </r>
  <r>
    <x v="14"/>
    <s v="4.118"/>
    <s v="Werkkast"/>
    <n v="5.3"/>
    <s v="60"/>
    <s v="Werkkast"/>
    <s v="E10"/>
    <x v="11"/>
    <s v="E10"/>
    <s v="Schoonmaak"/>
    <s v="E10"/>
    <s v="Schoonmaak"/>
    <n v="100"/>
  </r>
  <r>
    <x v="14"/>
    <s v="4.119"/>
    <s v="Herentoilet"/>
    <n v="11.96"/>
    <s v="50"/>
    <s v="Toilet"/>
    <s v="000"/>
    <x v="2"/>
    <s v="0"/>
    <s v=""/>
    <s v="000"/>
    <s v="Fontys"/>
    <n v="100"/>
  </r>
  <r>
    <x v="14"/>
    <s v="4.120"/>
    <s v="Damestoilet"/>
    <n v="3.82"/>
    <s v="50"/>
    <s v="Toilet"/>
    <s v="000"/>
    <x v="2"/>
    <s v="0"/>
    <s v=""/>
    <s v="000"/>
    <s v="Fontys"/>
    <n v="100"/>
  </r>
  <r>
    <x v="14"/>
    <s v="4.121"/>
    <s v="schacht"/>
    <n v="2.29"/>
    <s v="20"/>
    <s v="Schacht"/>
    <s v="000"/>
    <x v="2"/>
    <s v="0"/>
    <s v=""/>
    <s v="000"/>
    <s v="Fontys"/>
    <n v="100"/>
  </r>
  <r>
    <x v="14"/>
    <s v="4.13"/>
    <s v="Leslokaal"/>
    <n v="43.09"/>
    <s v="91"/>
    <s v="Leslokaal"/>
    <s v="029"/>
    <x v="34"/>
    <s v="029"/>
    <s v="Fontys Hogeschool ICT"/>
    <s v="029"/>
    <s v="Fontys Hogeschool ICT"/>
    <n v="100"/>
  </r>
  <r>
    <x v="14"/>
    <s v="4.14"/>
    <s v="LBH"/>
    <n v="58.41"/>
    <s v="30"/>
    <s v="Cv/Lbh"/>
    <s v="R30"/>
    <x v="1"/>
    <s v="R30"/>
    <s v="Gebouw"/>
    <s v="R30"/>
    <s v="Gebouw"/>
    <n v="100"/>
  </r>
  <r>
    <x v="14"/>
    <s v="4.15"/>
    <s v="Herentoilet"/>
    <n v="8.84"/>
    <s v="50"/>
    <s v="Toilet"/>
    <s v="000"/>
    <x v="2"/>
    <s v="0"/>
    <s v=""/>
    <s v="000"/>
    <s v="Fontys"/>
    <n v="100"/>
  </r>
  <r>
    <x v="14"/>
    <s v="4.16"/>
    <s v="Damestoilet"/>
    <n v="10.67"/>
    <s v="50"/>
    <s v="Toilet"/>
    <s v="000"/>
    <x v="2"/>
    <s v="0"/>
    <s v=""/>
    <s v="000"/>
    <s v="Fontys"/>
    <n v="100"/>
  </r>
  <r>
    <x v="14"/>
    <s v="4.17"/>
    <s v="Berging"/>
    <n v="24.3"/>
    <s v="60"/>
    <s v="Berging"/>
    <s v="029"/>
    <x v="34"/>
    <s v="029"/>
    <s v="Fontys Hogeschool ICT"/>
    <s v="029"/>
    <s v="Fontys Hogeschool ICT"/>
    <n v="100"/>
  </r>
  <r>
    <x v="14"/>
    <s v="4.18"/>
    <s v="Leslokaal"/>
    <n v="88.99"/>
    <s v="91"/>
    <s v="Leslokaal"/>
    <s v="029"/>
    <x v="34"/>
    <s v="029"/>
    <s v="Fontys Hogeschool ICT"/>
    <s v="029"/>
    <s v="Fontys Hogeschool ICT"/>
    <n v="100"/>
  </r>
  <r>
    <x v="14"/>
    <s v="4.18A"/>
    <s v="schacht"/>
    <n v="5.75"/>
    <s v="20"/>
    <s v="Schacht"/>
    <s v="000"/>
    <x v="2"/>
    <s v="0"/>
    <s v=""/>
    <s v="000"/>
    <s v="Fontys"/>
    <n v="100"/>
  </r>
  <r>
    <x v="14"/>
    <s v="4.19"/>
    <s v="Garderobe"/>
    <n v="4.13"/>
    <s v="60"/>
    <s v="Berging"/>
    <s v="029"/>
    <x v="34"/>
    <s v="029"/>
    <s v="Fontys Hogeschool ICT"/>
    <s v="029"/>
    <s v="Fontys Hogeschool ICT"/>
    <n v="100"/>
  </r>
  <r>
    <x v="14"/>
    <s v="4.20"/>
    <s v="Noodtrap"/>
    <n v="16.079999999999998"/>
    <s v="41"/>
    <s v="Trap"/>
    <s v="000"/>
    <x v="2"/>
    <s v="0"/>
    <s v=""/>
    <s v="000"/>
    <s v="Fontys"/>
    <n v="100"/>
  </r>
  <r>
    <x v="14"/>
    <s v="4.21"/>
    <s v="Portaal"/>
    <n v="15.1"/>
    <s v="45"/>
    <s v="Portaal"/>
    <s v="000"/>
    <x v="2"/>
    <s v="0"/>
    <s v=""/>
    <s v="000"/>
    <s v="Fontys"/>
    <n v="100"/>
  </r>
  <r>
    <x v="14"/>
    <s v="4.21A"/>
    <s v="Werkkast"/>
    <n v="5.84"/>
    <s v="60"/>
    <s v="Werkkast"/>
    <s v="E10"/>
    <x v="11"/>
    <s v="E10"/>
    <s v="Schoonmaak"/>
    <s v="E10"/>
    <s v="Schoonmaak"/>
    <n v="100"/>
  </r>
  <r>
    <x v="14"/>
    <s v="4.22"/>
    <s v="Gang"/>
    <n v="79.31"/>
    <s v="45"/>
    <s v="Gang"/>
    <s v="000"/>
    <x v="2"/>
    <s v="0"/>
    <s v=""/>
    <s v="000"/>
    <s v="Fontys"/>
    <n v="100"/>
  </r>
  <r>
    <x v="14"/>
    <s v="4.23"/>
    <s v="Gang"/>
    <n v="72.52"/>
    <s v="45"/>
    <s v="Gang"/>
    <s v="000"/>
    <x v="2"/>
    <s v="0"/>
    <s v=""/>
    <s v="000"/>
    <s v="Fontys"/>
    <n v="100"/>
  </r>
  <r>
    <x v="14"/>
    <s v="4.23A"/>
    <s v="Patchruimte"/>
    <n v="8.6300000000000008"/>
    <s v="30"/>
    <s v="Data/Tel"/>
    <s v="063"/>
    <x v="12"/>
    <s v="063"/>
    <s v="Dienst IT"/>
    <s v="063"/>
    <s v="Dienst IT"/>
    <n v="100"/>
  </r>
  <r>
    <x v="14"/>
    <s v="4.23B"/>
    <s v="schacht"/>
    <n v="1.61"/>
    <s v="20"/>
    <s v="Schacht"/>
    <s v="000"/>
    <x v="2"/>
    <s v="0"/>
    <s v=""/>
    <s v="000"/>
    <s v="Fontys"/>
    <n v="100"/>
  </r>
  <r>
    <x v="14"/>
    <s v="4.23C"/>
    <s v="Patchruimte"/>
    <n v="6.74"/>
    <s v="30"/>
    <s v="Data/Tel"/>
    <s v="063"/>
    <x v="12"/>
    <s v="063"/>
    <s v="Dienst IT"/>
    <s v="063"/>
    <s v="Dienst IT"/>
    <n v="100"/>
  </r>
  <r>
    <x v="14"/>
    <s v="4.24a"/>
    <s v="Spreekkamer"/>
    <n v="3.97"/>
    <s v="93"/>
    <s v="Projectruimte"/>
    <s v="029"/>
    <x v="34"/>
    <s v="029"/>
    <s v="Fontys Hogeschool ICT"/>
    <s v="029"/>
    <s v="Fontys Hogeschool ICT"/>
    <n v="100"/>
  </r>
  <r>
    <x v="14"/>
    <s v="4.24b"/>
    <s v="Spreekkamer"/>
    <n v="6.89"/>
    <s v="93"/>
    <s v="Projectruimte"/>
    <s v="029"/>
    <x v="34"/>
    <s v="029"/>
    <s v="Fontys Hogeschool ICT"/>
    <s v="029"/>
    <s v="Fontys Hogeschool ICT"/>
    <n v="100"/>
  </r>
  <r>
    <x v="14"/>
    <s v="4.24c"/>
    <s v="Kantoor"/>
    <n v="12.18"/>
    <s v="81"/>
    <s v="Kantoor"/>
    <s v="029"/>
    <x v="34"/>
    <s v="029"/>
    <s v="Fontys Hogeschool ICT"/>
    <s v="029"/>
    <s v="Fontys Hogeschool ICT"/>
    <n v="100"/>
  </r>
  <r>
    <x v="14"/>
    <s v="4.24d"/>
    <s v="Kantoor"/>
    <n v="12.11"/>
    <s v="81"/>
    <s v="Kantoor"/>
    <s v="029"/>
    <x v="34"/>
    <s v="029"/>
    <s v="Fontys Hogeschool ICT"/>
    <s v="029"/>
    <s v="Fontys Hogeschool ICT"/>
    <n v="100"/>
  </r>
  <r>
    <x v="14"/>
    <s v="4.25a"/>
    <s v="Kantoor"/>
    <n v="9.9499999999999993"/>
    <s v="81"/>
    <s v="Kantoor"/>
    <s v="029"/>
    <x v="34"/>
    <s v="029"/>
    <s v="Fontys Hogeschool ICT"/>
    <s v="029"/>
    <s v="Fontys Hogeschool ICT"/>
    <n v="100"/>
  </r>
  <r>
    <x v="14"/>
    <s v="4.25b"/>
    <s v="Kantoor"/>
    <n v="11.7"/>
    <s v="81"/>
    <s v="Kantoor"/>
    <s v="029"/>
    <x v="34"/>
    <s v="029"/>
    <s v="Fontys Hogeschool ICT"/>
    <s v="029"/>
    <s v="Fontys Hogeschool ICT"/>
    <n v="100"/>
  </r>
  <r>
    <x v="14"/>
    <s v="4.26a"/>
    <s v="Kantoor"/>
    <n v="12.08"/>
    <s v="81"/>
    <s v="Kantoor"/>
    <s v="029"/>
    <x v="34"/>
    <s v="029"/>
    <s v="Fontys Hogeschool ICT"/>
    <s v="029"/>
    <s v="Fontys Hogeschool ICT"/>
    <n v="100"/>
  </r>
  <r>
    <x v="14"/>
    <s v="4.26b"/>
    <s v="Spreekkamer"/>
    <n v="3.86"/>
    <s v="93"/>
    <s v="Projectruimte"/>
    <s v="029"/>
    <x v="34"/>
    <s v="029"/>
    <s v="Fontys Hogeschool ICT"/>
    <s v="029"/>
    <s v="Fontys Hogeschool ICT"/>
    <n v="100"/>
  </r>
  <r>
    <x v="14"/>
    <s v="4.28"/>
    <s v="Kantoor"/>
    <n v="50.79"/>
    <s v="91"/>
    <s v="Leslokaal"/>
    <s v="029"/>
    <x v="34"/>
    <s v="029"/>
    <s v="Fontys Hogeschool ICT"/>
    <s v="029"/>
    <s v="Fontys Hogeschool ICT"/>
    <n v="100"/>
  </r>
  <r>
    <x v="14"/>
    <s v="4.29"/>
    <s v="Leslokaal"/>
    <n v="47.8"/>
    <s v="91"/>
    <s v="Leslokaal"/>
    <s v="029"/>
    <x v="34"/>
    <s v="029"/>
    <s v="Fontys Hogeschool ICT"/>
    <s v="029"/>
    <s v="Fontys Hogeschool ICT"/>
    <n v="100"/>
  </r>
  <r>
    <x v="14"/>
    <s v="4.30"/>
    <s v="Leslokaal"/>
    <n v="60.55"/>
    <s v="91"/>
    <s v="Leslokaal"/>
    <s v="029"/>
    <x v="34"/>
    <s v="029"/>
    <s v="Fontys Hogeschool ICT"/>
    <s v="029"/>
    <s v="Fontys Hogeschool ICT"/>
    <n v="100"/>
  </r>
  <r>
    <x v="14"/>
    <s v="4.32"/>
    <s v="Leslokaal"/>
    <n v="49.15"/>
    <s v="91"/>
    <s v="Leslokaal"/>
    <s v="029"/>
    <x v="34"/>
    <s v="029"/>
    <s v="Fontys Hogeschool ICT"/>
    <s v="029"/>
    <s v="Fontys Hogeschool ICT"/>
    <n v="100"/>
  </r>
  <r>
    <x v="14"/>
    <s v="4.33"/>
    <s v="Kantoor"/>
    <n v="39.35"/>
    <s v="81"/>
    <s v="Kantoor"/>
    <s v="029"/>
    <x v="34"/>
    <s v="029"/>
    <s v="Fontys Hogeschool ICT"/>
    <s v="029"/>
    <s v="Fontys Hogeschool ICT"/>
    <n v="100"/>
  </r>
  <r>
    <x v="14"/>
    <s v="4.34"/>
    <s v="Vergaderruimte"/>
    <n v="13.98"/>
    <s v="83"/>
    <s v="Vergaderruimte"/>
    <s v="029"/>
    <x v="34"/>
    <s v="029"/>
    <s v="Fontys Hogeschool ICT"/>
    <s v="029"/>
    <s v="Fontys Hogeschool ICT"/>
    <n v="100"/>
  </r>
  <r>
    <x v="14"/>
    <s v="4.35a"/>
    <s v="Projectruimte"/>
    <n v="13.19"/>
    <s v="93"/>
    <s v="Projectruimte"/>
    <s v="029"/>
    <x v="34"/>
    <s v="029"/>
    <s v="Fontys Hogeschool ICT"/>
    <s v="029"/>
    <s v="Fontys Hogeschool ICT"/>
    <n v="100"/>
  </r>
  <r>
    <x v="14"/>
    <s v="4.35b"/>
    <s v="Projectruimte"/>
    <n v="12.37"/>
    <s v="93"/>
    <s v="Projectruimte"/>
    <s v="029"/>
    <x v="34"/>
    <s v="029"/>
    <s v="Fontys Hogeschool ICT"/>
    <s v="029"/>
    <s v="Fontys Hogeschool ICT"/>
    <n v="100"/>
  </r>
  <r>
    <x v="14"/>
    <s v="4.36a"/>
    <s v="Projectruimte"/>
    <n v="12.81"/>
    <s v="93"/>
    <s v="Projectruimte"/>
    <s v="029"/>
    <x v="34"/>
    <s v="029"/>
    <s v="Fontys Hogeschool ICT"/>
    <s v="029"/>
    <s v="Fontys Hogeschool ICT"/>
    <n v="100"/>
  </r>
  <r>
    <x v="14"/>
    <s v="4.36b"/>
    <s v="Projectruimte"/>
    <n v="12.05"/>
    <s v="93"/>
    <s v="Projectruimte"/>
    <s v="029"/>
    <x v="34"/>
    <s v="029"/>
    <s v="Fontys Hogeschool ICT"/>
    <s v="029"/>
    <s v="Fontys Hogeschool ICT"/>
    <n v="100"/>
  </r>
  <r>
    <x v="14"/>
    <s v="4.37"/>
    <s v="Leslokaal"/>
    <n v="52.13"/>
    <s v="91"/>
    <s v="Leslokaal"/>
    <s v="029"/>
    <x v="34"/>
    <s v="029"/>
    <s v="Fontys Hogeschool ICT"/>
    <s v="029"/>
    <s v="Fontys Hogeschool ICT"/>
    <n v="100"/>
  </r>
  <r>
    <x v="14"/>
    <s v="4.39"/>
    <s v="Kantoor"/>
    <n v="17.45"/>
    <s v="81"/>
    <s v="Kantoor"/>
    <s v="029"/>
    <x v="34"/>
    <s v="029"/>
    <s v="Fontys Hogeschool ICT"/>
    <s v="029"/>
    <s v="Fontys Hogeschool ICT"/>
    <n v="100"/>
  </r>
  <r>
    <x v="14"/>
    <s v="4.40"/>
    <s v="Kantoor"/>
    <n v="15.32"/>
    <s v="81"/>
    <s v="Kantoor"/>
    <s v="029"/>
    <x v="34"/>
    <s v="029"/>
    <s v="Fontys Hogeschool ICT"/>
    <s v="029"/>
    <s v="Fontys Hogeschool ICT"/>
    <n v="100"/>
  </r>
  <r>
    <x v="14"/>
    <s v="4.41"/>
    <s v="Kantoor"/>
    <n v="38.479999999999997"/>
    <s v="81"/>
    <s v="Kantoor"/>
    <s v="029"/>
    <x v="34"/>
    <s v="029"/>
    <s v="Fontys Hogeschool ICT"/>
    <s v="029"/>
    <s v="Fontys Hogeschool ICT"/>
    <n v="100"/>
  </r>
  <r>
    <x v="14"/>
    <s v="4.43"/>
    <s v="Kantoor"/>
    <n v="17.91"/>
    <s v="81"/>
    <s v="Kantoor"/>
    <s v="029"/>
    <x v="34"/>
    <s v="029"/>
    <s v="Fontys Hogeschool ICT"/>
    <s v="029"/>
    <s v="Fontys Hogeschool ICT"/>
    <n v="100"/>
  </r>
  <r>
    <x v="14"/>
    <s v="4.44"/>
    <s v="Kantoor"/>
    <n v="40.79"/>
    <s v="81"/>
    <s v="Kantoor"/>
    <s v="029"/>
    <x v="34"/>
    <s v="029"/>
    <s v="Fontys Hogeschool ICT"/>
    <s v="029"/>
    <s v="Fontys Hogeschool ICT"/>
    <n v="100"/>
  </r>
  <r>
    <x v="14"/>
    <s v="4.46"/>
    <s v="Kantoor"/>
    <n v="16.84"/>
    <s v="81"/>
    <s v="Kantoor"/>
    <s v="029"/>
    <x v="34"/>
    <s v="029"/>
    <s v="Fontys Hogeschool ICT"/>
    <s v="029"/>
    <s v="Fontys Hogeschool ICT"/>
    <n v="100"/>
  </r>
  <r>
    <x v="14"/>
    <s v="4.47"/>
    <s v="Kantoor"/>
    <n v="17.02"/>
    <s v="81"/>
    <s v="Kantoor"/>
    <s v="029"/>
    <x v="34"/>
    <s v="029"/>
    <s v="Fontys Hogeschool ICT"/>
    <s v="029"/>
    <s v="Fontys Hogeschool ICT"/>
    <n v="100"/>
  </r>
  <r>
    <x v="14"/>
    <s v="4.48"/>
    <s v="Kantoor"/>
    <n v="16.25"/>
    <s v="81"/>
    <s v="Kantoor"/>
    <s v="029"/>
    <x v="34"/>
    <s v="029"/>
    <s v="Fontys Hogeschool ICT"/>
    <s v="029"/>
    <s v="Fontys Hogeschool ICT"/>
    <n v="100"/>
  </r>
  <r>
    <x v="14"/>
    <s v="4.49"/>
    <s v="Leslokaal"/>
    <n v="60.96"/>
    <s v="91"/>
    <s v="Leslokaal"/>
    <s v="029"/>
    <x v="34"/>
    <s v="029"/>
    <s v="Fontys Hogeschool ICT"/>
    <s v="029"/>
    <s v="Fontys Hogeschool ICT"/>
    <n v="100"/>
  </r>
  <r>
    <x v="14"/>
    <s v="4.51"/>
    <s v="Vergaderruimte"/>
    <n v="19.399999999999999"/>
    <s v="83"/>
    <s v="Vergaderruimte"/>
    <s v="029"/>
    <x v="34"/>
    <s v="029"/>
    <s v="Fontys Hogeschool ICT"/>
    <s v="029"/>
    <s v="Fontys Hogeschool ICT"/>
    <n v="100"/>
  </r>
  <r>
    <x v="14"/>
    <s v="4.52"/>
    <s v="Leslokaal"/>
    <n v="63.91"/>
    <s v="91"/>
    <s v="Leslokaal"/>
    <s v="029"/>
    <x v="34"/>
    <s v="029"/>
    <s v="Fontys Hogeschool ICT"/>
    <s v="029"/>
    <s v="Fontys Hogeschool ICT"/>
    <n v="100"/>
  </r>
  <r>
    <x v="14"/>
    <s v="4.55"/>
    <s v="Leslokaal"/>
    <n v="58.88"/>
    <s v="91"/>
    <s v="Leslokaal"/>
    <s v="029"/>
    <x v="34"/>
    <s v="029"/>
    <s v="Fontys Hogeschool ICT"/>
    <s v="029"/>
    <s v="Fontys Hogeschool ICT"/>
    <n v="100"/>
  </r>
  <r>
    <x v="14"/>
    <s v="4.57"/>
    <s v="Kantoor"/>
    <n v="14.02"/>
    <s v="81"/>
    <s v="Kantoor"/>
    <s v="029"/>
    <x v="34"/>
    <s v="029"/>
    <s v="Fontys Hogeschool ICT"/>
    <s v="029"/>
    <s v="Fontys Hogeschool ICT"/>
    <n v="100"/>
  </r>
  <r>
    <x v="14"/>
    <s v="4.58"/>
    <s v="Leslokaal"/>
    <n v="57.99"/>
    <s v="91"/>
    <s v="Leslokaal"/>
    <s v="029"/>
    <x v="34"/>
    <s v="029"/>
    <s v="Fontys Hogeschool ICT"/>
    <s v="029"/>
    <s v="Fontys Hogeschool ICT"/>
    <n v="100"/>
  </r>
  <r>
    <x v="14"/>
    <s v="4.58B"/>
    <s v="Schacht"/>
    <n v="2.88"/>
    <s v="20"/>
    <s v="Schacht"/>
    <s v="000"/>
    <x v="2"/>
    <s v="0"/>
    <s v=""/>
    <s v="000"/>
    <s v="Fontys"/>
    <n v="100"/>
  </r>
  <r>
    <x v="14"/>
    <s v="4.59"/>
    <s v="Studielandschap"/>
    <n v="148.53"/>
    <s v="93"/>
    <s v="Studieruimte"/>
    <s v="029"/>
    <x v="34"/>
    <s v="029"/>
    <s v="Fontys Hogeschool ICT"/>
    <s v="029"/>
    <s v="Fontys Hogeschool ICT"/>
    <n v="100"/>
  </r>
  <r>
    <x v="14"/>
    <s v="4.60"/>
    <s v="Leslokaal"/>
    <n v="86.68"/>
    <s v="91"/>
    <s v="Leslokaal"/>
    <s v="029"/>
    <x v="34"/>
    <s v="029"/>
    <s v="Fontys Hogeschool ICT"/>
    <s v="029"/>
    <s v="Fontys Hogeschool ICT"/>
    <n v="100"/>
  </r>
  <r>
    <x v="14"/>
    <s v="4.61A"/>
    <s v="Vergaderruimte"/>
    <n v="14.84"/>
    <s v="83"/>
    <s v="Vergaderruimte"/>
    <s v="029"/>
    <x v="34"/>
    <s v="029"/>
    <s v="Fontys Hogeschool ICT"/>
    <s v="029"/>
    <s v="Fontys Hogeschool ICT"/>
    <n v="100"/>
  </r>
  <r>
    <x v="14"/>
    <s v="4.61B"/>
    <s v="Kantoor"/>
    <n v="13.86"/>
    <s v="81"/>
    <s v="Kantoor"/>
    <s v="029"/>
    <x v="34"/>
    <s v="029"/>
    <s v="Fontys Hogeschool ICT"/>
    <s v="029"/>
    <s v="Fontys Hogeschool ICT"/>
    <n v="100"/>
  </r>
  <r>
    <x v="14"/>
    <s v="4.61C"/>
    <s v="Kantoor"/>
    <n v="98.38"/>
    <s v="81"/>
    <s v="Kantoor"/>
    <s v="029"/>
    <x v="34"/>
    <s v="029"/>
    <s v="Fontys Hogeschool ICT"/>
    <s v="029"/>
    <s v="Fontys Hogeschool ICT"/>
    <n v="100"/>
  </r>
  <r>
    <x v="14"/>
    <s v="4.62"/>
    <s v="Leslokaal"/>
    <n v="50.95"/>
    <s v="91"/>
    <s v="Leslokaal"/>
    <s v="029"/>
    <x v="34"/>
    <s v="029"/>
    <s v="Fontys Hogeschool ICT"/>
    <s v="029"/>
    <s v="Fontys Hogeschool ICT"/>
    <n v="100"/>
  </r>
  <r>
    <x v="14"/>
    <s v="4.79"/>
    <s v="Gang"/>
    <n v="53.58"/>
    <s v="45"/>
    <s v="Gang"/>
    <s v="000"/>
    <x v="2"/>
    <s v="0"/>
    <s v=""/>
    <s v="000"/>
    <s v="Fontys"/>
    <n v="100"/>
  </r>
  <r>
    <x v="14"/>
    <s v="4.80"/>
    <s v="Trap"/>
    <n v="29.88"/>
    <s v="41"/>
    <s v="Trap"/>
    <s v="000"/>
    <x v="2"/>
    <s v="0"/>
    <s v=""/>
    <s v="000"/>
    <s v="Fontys"/>
    <n v="100"/>
  </r>
  <r>
    <x v="14"/>
    <s v="4.81"/>
    <s v="Gang"/>
    <n v="68.930000000000007"/>
    <s v="45"/>
    <s v="Gang"/>
    <s v="000"/>
    <x v="2"/>
    <s v="0"/>
    <s v=""/>
    <s v="000"/>
    <s v="Fontys"/>
    <n v="100"/>
  </r>
  <r>
    <x v="14"/>
    <s v="4.82"/>
    <s v="Gang"/>
    <n v="124.66"/>
    <s v="45"/>
    <s v="Gang"/>
    <s v="000"/>
    <x v="2"/>
    <s v="0"/>
    <s v=""/>
    <s v="000"/>
    <s v="Fontys"/>
    <n v="100"/>
  </r>
  <r>
    <x v="14"/>
    <s v="4.84"/>
    <s v="Gang"/>
    <n v="47.82"/>
    <s v="45"/>
    <s v="Gang"/>
    <s v="000"/>
    <x v="2"/>
    <s v="0"/>
    <s v=""/>
    <s v="000"/>
    <s v="Fontys"/>
    <n v="100"/>
  </r>
  <r>
    <x v="14"/>
    <s v="4.85"/>
    <s v="Portaal"/>
    <n v="39.28"/>
    <s v="45"/>
    <s v="Portaal"/>
    <s v="000"/>
    <x v="2"/>
    <s v="0"/>
    <s v=""/>
    <s v="000"/>
    <s v="Fontys"/>
    <n v="100"/>
  </r>
  <r>
    <x v="14"/>
    <s v="4.85A"/>
    <s v="Schacht"/>
    <n v="3.12"/>
    <s v="20"/>
    <s v="Schacht"/>
    <s v="000"/>
    <x v="2"/>
    <s v="0"/>
    <s v=""/>
    <s v="000"/>
    <s v="Fontys"/>
    <n v="100"/>
  </r>
  <r>
    <x v="14"/>
    <s v="4.86"/>
    <s v="Trap"/>
    <n v="2.72"/>
    <s v="41"/>
    <s v="Trap"/>
    <s v="000"/>
    <x v="2"/>
    <s v="0"/>
    <s v=""/>
    <s v="000"/>
    <s v="Fontys"/>
    <n v="100"/>
  </r>
  <r>
    <x v="14"/>
    <s v="4.87"/>
    <s v="Gang"/>
    <n v="57.21"/>
    <s v="45"/>
    <s v="Gang"/>
    <s v="000"/>
    <x v="2"/>
    <s v="0"/>
    <s v=""/>
    <s v="000"/>
    <s v="Fontys"/>
    <n v="100"/>
  </r>
  <r>
    <x v="14"/>
    <s v="4.89"/>
    <s v="Herentoilet"/>
    <n v="23.74"/>
    <s v="50"/>
    <s v="Toilet"/>
    <s v="000"/>
    <x v="2"/>
    <s v="0"/>
    <s v=""/>
    <s v="000"/>
    <s v="Fontys"/>
    <n v="100"/>
  </r>
  <r>
    <x v="14"/>
    <s v="4.89a"/>
    <s v=""/>
    <n v="1.98"/>
    <s v="30"/>
    <s v="Installatie"/>
    <s v="R30"/>
    <x v="1"/>
    <s v="R30"/>
    <s v="Gebouw"/>
    <s v="R30"/>
    <s v="Gebouw"/>
    <n v="100"/>
  </r>
  <r>
    <x v="14"/>
    <s v="4.97"/>
    <s v="Balkon"/>
    <n v="88.16"/>
    <s v="10"/>
    <s v="Patio"/>
    <s v="000"/>
    <x v="2"/>
    <s v="0"/>
    <s v=""/>
    <s v="000"/>
    <s v="Fontys"/>
    <n v="100"/>
  </r>
  <r>
    <x v="14"/>
    <s v="5.01"/>
    <s v="schacht"/>
    <n v="5.97"/>
    <s v="20"/>
    <s v="Schacht"/>
    <s v="000"/>
    <x v="2"/>
    <s v="0"/>
    <s v=""/>
    <s v="000"/>
    <s v="Fontys"/>
    <n v="100"/>
  </r>
  <r>
    <x v="14"/>
    <s v="5.02"/>
    <s v="Machinekamer lift"/>
    <n v="22.66"/>
    <s v="30"/>
    <s v="Installatie"/>
    <s v="R30"/>
    <x v="1"/>
    <s v="R30"/>
    <s v="Gebouw"/>
    <s v="R30"/>
    <s v="Gebouw"/>
    <n v="100"/>
  </r>
  <r>
    <x v="14"/>
    <s v="5.03"/>
    <s v="Kantoor"/>
    <n v="17.260000000000002"/>
    <s v="81"/>
    <s v="Kantoor"/>
    <s v="062"/>
    <x v="5"/>
    <s v="062"/>
    <s v="Dienst Huisvesting en Facilitaire zaken"/>
    <s v="062"/>
    <s v="Dienst Huisvesting en Facilitaire zaken"/>
    <n v="100"/>
  </r>
  <r>
    <x v="14"/>
    <s v="5.04"/>
    <s v="Portaal"/>
    <n v="5.05"/>
    <s v="41"/>
    <s v="Trap"/>
    <s v="000"/>
    <x v="2"/>
    <s v="0"/>
    <s v=""/>
    <s v="000"/>
    <s v="Fontys"/>
    <n v="100"/>
  </r>
  <r>
    <x v="14"/>
    <s v="5.05"/>
    <s v="CV-ruimte"/>
    <n v="129.53"/>
    <s v="30"/>
    <s v="Cv/Lbh"/>
    <s v="R30"/>
    <x v="1"/>
    <s v="R30"/>
    <s v="Gebouw"/>
    <s v="R30"/>
    <s v="Gebouw"/>
    <n v="100"/>
  </r>
  <r>
    <x v="14"/>
    <s v="5.05A"/>
    <s v="WKK"/>
    <n v="99.19"/>
    <s v="30"/>
    <s v="Cv/Lbh"/>
    <s v="R30"/>
    <x v="1"/>
    <s v="R30"/>
    <s v="Gebouw"/>
    <s v="R30"/>
    <s v="Gebouw"/>
    <n v="100"/>
  </r>
  <r>
    <x v="14"/>
    <s v="5.06"/>
    <s v="LBH"/>
    <n v="76.069999999999993"/>
    <s v="30"/>
    <s v="Cv/Lbh"/>
    <s v="R30"/>
    <x v="1"/>
    <s v="R30"/>
    <s v="Gebouw"/>
    <s v="R30"/>
    <s v="Gebouw"/>
    <n v="100"/>
  </r>
  <r>
    <x v="15"/>
    <s v="0.01"/>
    <s v="Café 040"/>
    <n v="161.07"/>
    <s v="70"/>
    <s v="Kantine"/>
    <s v="G21"/>
    <x v="9"/>
    <s v="G21"/>
    <s v="Restauratie"/>
    <s v="G21"/>
    <s v="Restauratie"/>
    <n v="100"/>
  </r>
  <r>
    <x v="15"/>
    <s v="0.02"/>
    <s v="Keuken"/>
    <n v="8.65"/>
    <s v="70"/>
    <s v="Keuken"/>
    <s v="E01"/>
    <x v="10"/>
    <s v="E01"/>
    <s v="Cateraar"/>
    <s v="E01"/>
    <s v="Cateraar"/>
    <n v="100"/>
  </r>
  <r>
    <x v="15"/>
    <s v="0.10"/>
    <s v="Archief"/>
    <n v="31.18"/>
    <s v="60"/>
    <s v="Archief"/>
    <s v="N30"/>
    <x v="17"/>
    <s v="023"/>
    <s v="Fontys Hogeschool Financieel Management"/>
    <s v="023"/>
    <s v="Fontys Hogeschool Financieel Management"/>
    <n v="50"/>
  </r>
  <r>
    <x v="15"/>
    <s v="0.10"/>
    <s v="Archief"/>
    <n v="31.18"/>
    <s v="60"/>
    <s v="Archief"/>
    <s v="N30"/>
    <x v="17"/>
    <s v="024"/>
    <s v="Fontys Hogeschool Management, Economie, Recht"/>
    <s v="024"/>
    <s v="Fontys Hogeschool Management, Economie, Recht"/>
    <n v="50"/>
  </r>
  <r>
    <x v="15"/>
    <s v="0.11"/>
    <s v="Leslokaal"/>
    <n v="61.28"/>
    <s v="91"/>
    <s v="Leslokaal"/>
    <s v="026"/>
    <x v="45"/>
    <s v="026"/>
    <s v="Fontys Hogeschool Marketing Management"/>
    <s v="026"/>
    <s v="Fontys Hogeschool Marketing Management"/>
    <n v="100"/>
  </r>
  <r>
    <x v="15"/>
    <s v="0.13"/>
    <s v="Leslokaal"/>
    <n v="45.4"/>
    <s v="91"/>
    <s v="Leslokaal"/>
    <s v="026"/>
    <x v="45"/>
    <s v="026"/>
    <s v="Fontys Hogeschool Marketing Management"/>
    <s v="026"/>
    <s v="Fontys Hogeschool Marketing Management"/>
    <n v="100"/>
  </r>
  <r>
    <x v="15"/>
    <s v="0.15"/>
    <s v="Leslokaal"/>
    <n v="45.12"/>
    <s v="91"/>
    <s v="Leslokaal"/>
    <s v="026"/>
    <x v="45"/>
    <s v="026"/>
    <s v="Fontys Hogeschool Marketing Management"/>
    <s v="026"/>
    <s v="Fontys Hogeschool Marketing Management"/>
    <n v="100"/>
  </r>
  <r>
    <x v="15"/>
    <s v="0.20"/>
    <s v="Trafo-ruimte"/>
    <n v="15.86"/>
    <s v="30"/>
    <s v="Elektra"/>
    <s v="R30"/>
    <x v="1"/>
    <s v="R30"/>
    <s v="Gebouw"/>
    <s v="R30"/>
    <s v="Gebouw"/>
    <n v="100"/>
  </r>
  <r>
    <x v="15"/>
    <s v="0.21"/>
    <s v="Laagspanningsruimte"/>
    <n v="15.17"/>
    <s v="30"/>
    <s v="Elektra"/>
    <s v="R30"/>
    <x v="1"/>
    <s v="R30"/>
    <s v="Gebouw"/>
    <s v="R30"/>
    <s v="Gebouw"/>
    <n v="100"/>
  </r>
  <r>
    <x v="15"/>
    <s v="0.22"/>
    <s v="Hydrofoor"/>
    <n v="4.0999999999999996"/>
    <s v="30"/>
    <s v="Installatie"/>
    <s v="R30"/>
    <x v="1"/>
    <s v="R30"/>
    <s v="Gebouw"/>
    <s v="R30"/>
    <s v="Gebouw"/>
    <n v="100"/>
  </r>
  <r>
    <x v="15"/>
    <s v="0.23"/>
    <s v="Werkkast"/>
    <n v="8.33"/>
    <s v="60"/>
    <s v="Werkkast"/>
    <s v="E10"/>
    <x v="11"/>
    <s v="E10"/>
    <s v="Schoonmaak"/>
    <s v="E10"/>
    <s v="Schoonmaak"/>
    <n v="100"/>
  </r>
  <r>
    <x v="15"/>
    <s v="0.30"/>
    <s v="Kantine"/>
    <n v="518.01"/>
    <s v="70"/>
    <s v="Kantine"/>
    <s v="G21"/>
    <x v="9"/>
    <s v="G21"/>
    <s v="Restauratie"/>
    <s v="G21"/>
    <s v="Restauratie"/>
    <n v="100"/>
  </r>
  <r>
    <x v="15"/>
    <s v="0.31"/>
    <s v="Magazijn"/>
    <n v="18.399999999999999"/>
    <s v="60"/>
    <s v="Berging"/>
    <s v="E01"/>
    <x v="10"/>
    <s v="E01"/>
    <s v="Cateraar"/>
    <s v="E01"/>
    <s v="Cateraar"/>
    <n v="100"/>
  </r>
  <r>
    <x v="15"/>
    <s v="0.32"/>
    <s v="Keuken"/>
    <n v="60.64"/>
    <s v="70"/>
    <s v="Keuken"/>
    <s v="E01"/>
    <x v="10"/>
    <s v="E01"/>
    <s v="Cateraar"/>
    <s v="E01"/>
    <s v="Cateraar"/>
    <n v="100"/>
  </r>
  <r>
    <x v="15"/>
    <s v="0.33"/>
    <s v="Spoelkeuken"/>
    <n v="23.48"/>
    <s v="70"/>
    <s v="Keuken"/>
    <s v="E01"/>
    <x v="10"/>
    <s v="E01"/>
    <s v="Cateraar"/>
    <s v="E01"/>
    <s v="Cateraar"/>
    <n v="100"/>
  </r>
  <r>
    <x v="15"/>
    <s v="0.33a"/>
    <s v="Berging"/>
    <n v="11.89"/>
    <s v="60"/>
    <s v="Berging"/>
    <s v="062"/>
    <x v="5"/>
    <s v="062"/>
    <s v="Dienst Huisvesting en Facilitaire zaken"/>
    <s v="062"/>
    <s v="Dienst Huisvesting en Facilitaire zaken"/>
    <n v="100"/>
  </r>
  <r>
    <x v="15"/>
    <s v="0.34"/>
    <s v="Kantoor"/>
    <n v="20.79"/>
    <s v="81"/>
    <s v="Kantoor"/>
    <s v="062"/>
    <x v="5"/>
    <s v="062"/>
    <s v="Dienst Huisvesting en Facilitaire zaken"/>
    <s v="062"/>
    <s v="Dienst Huisvesting en Facilitaire zaken"/>
    <n v="100"/>
  </r>
  <r>
    <x v="15"/>
    <s v="0.35"/>
    <s v="Congiërge"/>
    <n v="22.54"/>
    <s v="81"/>
    <s v="Werkruimte"/>
    <s v="062"/>
    <x v="5"/>
    <s v="062"/>
    <s v="Dienst Huisvesting en Facilitaire zaken"/>
    <s v="062"/>
    <s v="Dienst Huisvesting en Facilitaire zaken"/>
    <n v="100"/>
  </r>
  <r>
    <x v="15"/>
    <s v="0.36"/>
    <s v="Berging"/>
    <n v="42.15"/>
    <s v="60"/>
    <s v="Berging"/>
    <s v="E01"/>
    <x v="10"/>
    <s v="E01"/>
    <s v="Cateraar"/>
    <s v="E01"/>
    <s v="Cateraar"/>
    <n v="80"/>
  </r>
  <r>
    <x v="15"/>
    <s v="0.36"/>
    <s v="Berging"/>
    <n v="42.15"/>
    <s v="60"/>
    <s v="Berging"/>
    <s v="E01"/>
    <x v="10"/>
    <s v="E10"/>
    <s v="Schoonmaak"/>
    <s v="E10"/>
    <s v="Schoonmaak"/>
    <n v="20"/>
  </r>
  <r>
    <x v="15"/>
    <s v="0.37"/>
    <s v="Kantoor"/>
    <n v="15.77"/>
    <s v="81"/>
    <s v="Kantoor"/>
    <s v="062"/>
    <x v="5"/>
    <s v="062"/>
    <s v="Dienst Huisvesting en Facilitaire zaken"/>
    <s v="062"/>
    <s v="Dienst Huisvesting en Facilitaire zaken"/>
    <n v="100"/>
  </r>
  <r>
    <x v="15"/>
    <s v="0.40"/>
    <s v="Werkplaats"/>
    <n v="45.19"/>
    <s v="81"/>
    <s v="Werkruimte"/>
    <s v="062"/>
    <x v="5"/>
    <s v="062"/>
    <s v="Dienst Huisvesting en Facilitaire zaken"/>
    <s v="062"/>
    <s v="Dienst Huisvesting en Facilitaire zaken"/>
    <n v="100"/>
  </r>
  <r>
    <x v="15"/>
    <s v="0.41"/>
    <s v="Magazijn"/>
    <n v="4.4400000000000004"/>
    <s v="60"/>
    <s v="Berging"/>
    <s v="E01"/>
    <x v="10"/>
    <s v="E01"/>
    <s v="Cateraar"/>
    <s v="E01"/>
    <s v="Cateraar"/>
    <n v="100"/>
  </r>
  <r>
    <x v="15"/>
    <s v="0.43"/>
    <s v="Magazijn"/>
    <n v="19.170000000000002"/>
    <s v="60"/>
    <s v="Berging"/>
    <s v="E01"/>
    <x v="10"/>
    <s v="E01"/>
    <s v="Cateraar"/>
    <s v="E01"/>
    <s v="Cateraar"/>
    <n v="100"/>
  </r>
  <r>
    <x v="15"/>
    <s v="0.44"/>
    <s v="Luchtbehandeling"/>
    <n v="29.71"/>
    <s v="30"/>
    <s v="Cv/Lbh"/>
    <s v="000"/>
    <x v="2"/>
    <s v="0"/>
    <s v=""/>
    <s v="000"/>
    <s v="Fontys"/>
    <n v="100"/>
  </r>
  <r>
    <x v="15"/>
    <s v="0.45"/>
    <s v="Magazijn"/>
    <n v="9.5"/>
    <s v="60"/>
    <s v="Berging"/>
    <s v="E01"/>
    <x v="10"/>
    <s v="E01"/>
    <s v="Cateraar"/>
    <s v="E01"/>
    <s v="Cateraar"/>
    <n v="100"/>
  </r>
  <r>
    <x v="15"/>
    <s v="0.46"/>
    <s v="Leslokaal"/>
    <n v="70.42"/>
    <s v="91"/>
    <s v="Leslokaal"/>
    <s v="026"/>
    <x v="45"/>
    <s v="026"/>
    <s v="Fontys Hogeschool Marketing Management"/>
    <s v="026"/>
    <s v="Fontys Hogeschool Marketing Management"/>
    <n v="100"/>
  </r>
  <r>
    <x v="15"/>
    <s v="0.50"/>
    <s v="Leslokaal"/>
    <n v="77.25"/>
    <s v="91"/>
    <s v="Leslokaal"/>
    <s v="023"/>
    <x v="46"/>
    <s v="023"/>
    <s v="Fontys Hogeschool Financieel Management"/>
    <s v="023"/>
    <s v="Fontys Hogeschool Financieel Management"/>
    <n v="100"/>
  </r>
  <r>
    <x v="15"/>
    <s v="0.51"/>
    <s v="Studieruimte"/>
    <n v="280.14999999999998"/>
    <s v="93"/>
    <s v="Studieruimte"/>
    <s v="G32/1"/>
    <x v="7"/>
    <s v="020"/>
    <s v="Fontys Hogeschool Communicatie"/>
    <s v="020"/>
    <s v="Fontys Hogeschool Communicatie"/>
    <n v="8.56"/>
  </r>
  <r>
    <x v="15"/>
    <s v="0.51"/>
    <s v="Studieruimte"/>
    <n v="280.14999999999998"/>
    <s v="93"/>
    <s v="Studieruimte"/>
    <s v="G32/1"/>
    <x v="7"/>
    <s v="023"/>
    <s v="Fontys Hogeschool Financieel Management"/>
    <s v="023"/>
    <s v="Fontys Hogeschool Financieel Management"/>
    <n v="28.7"/>
  </r>
  <r>
    <x v="15"/>
    <s v="0.51"/>
    <s v="Studieruimte"/>
    <n v="280.14999999999998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0.51"/>
    <s v="Studieruimte"/>
    <n v="280.14999999999998"/>
    <s v="93"/>
    <s v="Studieruimte"/>
    <s v="G32/1"/>
    <x v="7"/>
    <s v="026"/>
    <s v="Fontys Hogeschool Marketing Management"/>
    <s v="026"/>
    <s v="Fontys Hogeschool Marketing Management"/>
    <n v="34.53"/>
  </r>
  <r>
    <x v="15"/>
    <s v="0.51a"/>
    <s v="Studieruimte"/>
    <n v="31.41"/>
    <s v="93"/>
    <s v="Studieruimte"/>
    <s v="G32/1"/>
    <x v="7"/>
    <s v="020"/>
    <s v="Fontys Hogeschool Communicatie"/>
    <s v="020"/>
    <s v="Fontys Hogeschool Communicatie"/>
    <n v="8.56"/>
  </r>
  <r>
    <x v="15"/>
    <s v="0.51a"/>
    <s v="Studieruimte"/>
    <n v="31.41"/>
    <s v="93"/>
    <s v="Studieruimte"/>
    <s v="G32/1"/>
    <x v="7"/>
    <s v="023"/>
    <s v="Fontys Hogeschool Financieel Management"/>
    <s v="023"/>
    <s v="Fontys Hogeschool Financieel Management"/>
    <n v="28.7"/>
  </r>
  <r>
    <x v="15"/>
    <s v="0.51a"/>
    <s v="Studieruimte"/>
    <n v="31.41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0.51a"/>
    <s v="Studieruimte"/>
    <n v="31.41"/>
    <s v="93"/>
    <s v="Studieruimte"/>
    <s v="G32/1"/>
    <x v="7"/>
    <s v="026"/>
    <s v="Fontys Hogeschool Marketing Management"/>
    <s v="026"/>
    <s v="Fontys Hogeschool Marketing Management"/>
    <n v="34.53"/>
  </r>
  <r>
    <x v="15"/>
    <s v="0.52"/>
    <s v="Projectruimte"/>
    <n v="6.73"/>
    <s v="93"/>
    <s v="Projectruimte"/>
    <s v="G32/1"/>
    <x v="7"/>
    <s v="020"/>
    <s v="Fontys Hogeschool Communicatie"/>
    <s v="020"/>
    <s v="Fontys Hogeschool Communicatie"/>
    <n v="8.56"/>
  </r>
  <r>
    <x v="15"/>
    <s v="0.52"/>
    <s v="Projectruimte"/>
    <n v="6.73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2"/>
    <s v="Projectruimte"/>
    <n v="6.7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2"/>
    <s v="Projectruimte"/>
    <n v="6.73"/>
    <s v="93"/>
    <s v="Projectruimte"/>
    <s v="G32/1"/>
    <x v="7"/>
    <s v="026"/>
    <s v="Fontys Hogeschool Marketing Management"/>
    <s v="026"/>
    <s v="Fontys Hogeschool Marketing Management"/>
    <n v="34.53"/>
  </r>
  <r>
    <x v="15"/>
    <s v="0.53"/>
    <s v="Projectruimte"/>
    <n v="6.87"/>
    <s v="93"/>
    <s v="Projectruimte"/>
    <s v="G32/1"/>
    <x v="7"/>
    <s v="020"/>
    <s v="Fontys Hogeschool Communicatie"/>
    <s v="020"/>
    <s v="Fontys Hogeschool Communicatie"/>
    <n v="8.56"/>
  </r>
  <r>
    <x v="15"/>
    <s v="0.53"/>
    <s v="Projectruimte"/>
    <n v="6.87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3"/>
    <s v="Projectruimte"/>
    <n v="6.87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3"/>
    <s v="Projectruimte"/>
    <n v="6.87"/>
    <s v="93"/>
    <s v="Projectruimte"/>
    <s v="G32/1"/>
    <x v="7"/>
    <s v="026"/>
    <s v="Fontys Hogeschool Marketing Management"/>
    <s v="026"/>
    <s v="Fontys Hogeschool Marketing Management"/>
    <n v="34.53"/>
  </r>
  <r>
    <x v="15"/>
    <s v="0.54"/>
    <s v="Projectruimte"/>
    <n v="6.87"/>
    <s v="93"/>
    <s v="Projectruimte"/>
    <s v="G32/1"/>
    <x v="7"/>
    <s v="020"/>
    <s v="Fontys Hogeschool Communicatie"/>
    <s v="020"/>
    <s v="Fontys Hogeschool Communicatie"/>
    <n v="8.56"/>
  </r>
  <r>
    <x v="15"/>
    <s v="0.54"/>
    <s v="Projectruimte"/>
    <n v="6.87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4"/>
    <s v="Projectruimte"/>
    <n v="6.87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4"/>
    <s v="Projectruimte"/>
    <n v="6.87"/>
    <s v="93"/>
    <s v="Projectruimte"/>
    <s v="G32/1"/>
    <x v="7"/>
    <s v="026"/>
    <s v="Fontys Hogeschool Marketing Management"/>
    <s v="026"/>
    <s v="Fontys Hogeschool Marketing Management"/>
    <n v="34.53"/>
  </r>
  <r>
    <x v="15"/>
    <s v="0.55"/>
    <s v="Projectruimte"/>
    <n v="6.73"/>
    <s v="93"/>
    <s v="Projectruimte"/>
    <s v="G32/1"/>
    <x v="7"/>
    <s v="020"/>
    <s v="Fontys Hogeschool Communicatie"/>
    <s v="020"/>
    <s v="Fontys Hogeschool Communicatie"/>
    <n v="8.56"/>
  </r>
  <r>
    <x v="15"/>
    <s v="0.55"/>
    <s v="Projectruimte"/>
    <n v="6.73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5"/>
    <s v="Projectruimte"/>
    <n v="6.7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5"/>
    <s v="Projectruimte"/>
    <n v="6.73"/>
    <s v="93"/>
    <s v="Projectruimte"/>
    <s v="G32/1"/>
    <x v="7"/>
    <s v="026"/>
    <s v="Fontys Hogeschool Marketing Management"/>
    <s v="026"/>
    <s v="Fontys Hogeschool Marketing Management"/>
    <n v="34.53"/>
  </r>
  <r>
    <x v="15"/>
    <s v="0.56"/>
    <s v="Projectruimte"/>
    <n v="7.73"/>
    <s v="93"/>
    <s v="Projectruimte"/>
    <s v="G32/1"/>
    <x v="7"/>
    <s v="020"/>
    <s v="Fontys Hogeschool Communicatie"/>
    <s v="020"/>
    <s v="Fontys Hogeschool Communicatie"/>
    <n v="8.56"/>
  </r>
  <r>
    <x v="15"/>
    <s v="0.56"/>
    <s v="Projectruimte"/>
    <n v="7.73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6"/>
    <s v="Projectruimte"/>
    <n v="7.7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6"/>
    <s v="Projectruimte"/>
    <n v="7.73"/>
    <s v="93"/>
    <s v="Projectruimte"/>
    <s v="G32/1"/>
    <x v="7"/>
    <s v="026"/>
    <s v="Fontys Hogeschool Marketing Management"/>
    <s v="026"/>
    <s v="Fontys Hogeschool Marketing Management"/>
    <n v="34.53"/>
  </r>
  <r>
    <x v="15"/>
    <s v="0.57"/>
    <s v="Projectruimte"/>
    <n v="7.92"/>
    <s v="93"/>
    <s v="Projectruimte"/>
    <s v="G32/1"/>
    <x v="7"/>
    <s v="020"/>
    <s v="Fontys Hogeschool Communicatie"/>
    <s v="020"/>
    <s v="Fontys Hogeschool Communicatie"/>
    <n v="8.56"/>
  </r>
  <r>
    <x v="15"/>
    <s v="0.57"/>
    <s v="Projectruimte"/>
    <n v="7.92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7"/>
    <s v="Projectruimte"/>
    <n v="7.9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7"/>
    <s v="Projectruimte"/>
    <n v="7.92"/>
    <s v="93"/>
    <s v="Projectruimte"/>
    <s v="G32/1"/>
    <x v="7"/>
    <s v="026"/>
    <s v="Fontys Hogeschool Marketing Management"/>
    <s v="026"/>
    <s v="Fontys Hogeschool Marketing Management"/>
    <n v="34.53"/>
  </r>
  <r>
    <x v="15"/>
    <s v="0.58"/>
    <s v="Projectruimte"/>
    <n v="7.73"/>
    <s v="93"/>
    <s v="Projectruimte"/>
    <s v="G32/1"/>
    <x v="7"/>
    <s v="020"/>
    <s v="Fontys Hogeschool Communicatie"/>
    <s v="020"/>
    <s v="Fontys Hogeschool Communicatie"/>
    <n v="8.56"/>
  </r>
  <r>
    <x v="15"/>
    <s v="0.58"/>
    <s v="Projectruimte"/>
    <n v="7.73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58"/>
    <s v="Projectruimte"/>
    <n v="7.7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58"/>
    <s v="Projectruimte"/>
    <n v="7.73"/>
    <s v="93"/>
    <s v="Projectruimte"/>
    <s v="G32/1"/>
    <x v="7"/>
    <s v="026"/>
    <s v="Fontys Hogeschool Marketing Management"/>
    <s v="026"/>
    <s v="Fontys Hogeschool Marketing Management"/>
    <n v="34.53"/>
  </r>
  <r>
    <x v="15"/>
    <s v="0.60"/>
    <s v="Expeditie"/>
    <n v="49.29"/>
    <s v="81"/>
    <s v="Werkruimte"/>
    <s v="062"/>
    <x v="5"/>
    <s v="062"/>
    <s v="Dienst Huisvesting en Facilitaire zaken"/>
    <s v="062"/>
    <s v="Dienst Huisvesting en Facilitaire zaken"/>
    <n v="100"/>
  </r>
  <r>
    <x v="15"/>
    <s v="0.61A"/>
    <s v="projectruimte"/>
    <n v="23.73"/>
    <s v="93"/>
    <s v="Projectruimte"/>
    <s v="G32/1"/>
    <x v="7"/>
    <s v="020"/>
    <s v="Fontys Hogeschool Communicatie"/>
    <s v="020"/>
    <s v="Fontys Hogeschool Communicatie"/>
    <n v="8.56"/>
  </r>
  <r>
    <x v="15"/>
    <s v="0.61A"/>
    <s v="projectruimte"/>
    <n v="23.73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61A"/>
    <s v="projectruimte"/>
    <n v="23.7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61A"/>
    <s v="projectruimte"/>
    <n v="23.73"/>
    <s v="93"/>
    <s v="Projectruimte"/>
    <s v="G32/1"/>
    <x v="7"/>
    <s v="026"/>
    <s v="Fontys Hogeschool Marketing Management"/>
    <s v="026"/>
    <s v="Fontys Hogeschool Marketing Management"/>
    <n v="34.53"/>
  </r>
  <r>
    <x v="15"/>
    <s v="0.61B"/>
    <s v="Roosterbureau"/>
    <n v="49.19"/>
    <s v="81"/>
    <s v="Kantoor"/>
    <s v="G32"/>
    <x v="3"/>
    <s v="020"/>
    <s v="Fontys Hogeschool Communicatie"/>
    <s v="020"/>
    <s v="Fontys Hogeschool Communicatie"/>
    <n v="8.56"/>
  </r>
  <r>
    <x v="15"/>
    <s v="0.61B"/>
    <s v="Roosterbureau"/>
    <n v="49.19"/>
    <s v="81"/>
    <s v="Kantoor"/>
    <s v="G32"/>
    <x v="3"/>
    <s v="023"/>
    <s v="Fontys Hogeschool Financieel Management"/>
    <s v="023"/>
    <s v="Fontys Hogeschool Financieel Management"/>
    <n v="28.7"/>
  </r>
  <r>
    <x v="15"/>
    <s v="0.61B"/>
    <s v="Roosterbureau"/>
    <n v="49.19"/>
    <s v="81"/>
    <s v="Kantoor"/>
    <s v="G32"/>
    <x v="3"/>
    <s v="024"/>
    <s v="Fontys Hogeschool Management, Economie, Recht"/>
    <s v="024"/>
    <s v="Fontys Hogeschool Management, Economie, Recht"/>
    <n v="28.21"/>
  </r>
  <r>
    <x v="15"/>
    <s v="0.61B"/>
    <s v="Roosterbureau"/>
    <n v="49.19"/>
    <s v="81"/>
    <s v="Kantoor"/>
    <s v="G32"/>
    <x v="3"/>
    <s v="026"/>
    <s v="Fontys Hogeschool Marketing Management"/>
    <s v="026"/>
    <s v="Fontys Hogeschool Marketing Management"/>
    <n v="34.53"/>
  </r>
  <r>
    <x v="15"/>
    <s v="0.63"/>
    <s v="Leslokaal"/>
    <n v="49.62"/>
    <s v="91"/>
    <s v="Leslokaal"/>
    <s v="G32/1"/>
    <x v="7"/>
    <s v="020"/>
    <s v="Fontys Hogeschool Communicatie"/>
    <s v="020"/>
    <s v="Fontys Hogeschool Communicatie"/>
    <n v="8.56"/>
  </r>
  <r>
    <x v="15"/>
    <s v="0.63"/>
    <s v="Leslokaal"/>
    <n v="49.62"/>
    <s v="91"/>
    <s v="Leslokaal"/>
    <s v="G32/1"/>
    <x v="7"/>
    <s v="023"/>
    <s v="Fontys Hogeschool Financieel Management"/>
    <s v="023"/>
    <s v="Fontys Hogeschool Financieel Management"/>
    <n v="28.7"/>
  </r>
  <r>
    <x v="15"/>
    <s v="0.63"/>
    <s v="Leslokaal"/>
    <n v="49.6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63"/>
    <s v="Leslokaal"/>
    <n v="49.62"/>
    <s v="91"/>
    <s v="Leslokaal"/>
    <s v="G32/1"/>
    <x v="7"/>
    <s v="026"/>
    <s v="Fontys Hogeschool Marketing Management"/>
    <s v="026"/>
    <s v="Fontys Hogeschool Marketing Management"/>
    <n v="34.53"/>
  </r>
  <r>
    <x v="15"/>
    <s v="0.64"/>
    <s v="Leslokaal"/>
    <n v="48.34"/>
    <s v="91"/>
    <s v="Leslokaal"/>
    <s v="G32/1"/>
    <x v="7"/>
    <s v="020"/>
    <s v="Fontys Hogeschool Communicatie"/>
    <s v="020"/>
    <s v="Fontys Hogeschool Communicatie"/>
    <n v="8.56"/>
  </r>
  <r>
    <x v="15"/>
    <s v="0.64"/>
    <s v="Leslokaal"/>
    <n v="48.34"/>
    <s v="91"/>
    <s v="Leslokaal"/>
    <s v="G32/1"/>
    <x v="7"/>
    <s v="023"/>
    <s v="Fontys Hogeschool Financieel Management"/>
    <s v="023"/>
    <s v="Fontys Hogeschool Financieel Management"/>
    <n v="28.7"/>
  </r>
  <r>
    <x v="15"/>
    <s v="0.64"/>
    <s v="Leslokaal"/>
    <n v="48.34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64"/>
    <s v="Leslokaal"/>
    <n v="48.34"/>
    <s v="91"/>
    <s v="Leslokaal"/>
    <s v="G32/1"/>
    <x v="7"/>
    <s v="026"/>
    <s v="Fontys Hogeschool Marketing Management"/>
    <s v="026"/>
    <s v="Fontys Hogeschool Marketing Management"/>
    <n v="34.53"/>
  </r>
  <r>
    <x v="15"/>
    <s v="0.65"/>
    <s v="Projectruimte"/>
    <n v="23.22"/>
    <s v="93"/>
    <s v="Projectruimte"/>
    <s v="G32/1"/>
    <x v="7"/>
    <s v="020"/>
    <s v="Fontys Hogeschool Communicatie"/>
    <s v="020"/>
    <s v="Fontys Hogeschool Communicatie"/>
    <n v="8.56"/>
  </r>
  <r>
    <x v="15"/>
    <s v="0.65"/>
    <s v="Projectruimte"/>
    <n v="23.22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65"/>
    <s v="Projectruimte"/>
    <n v="23.2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65"/>
    <s v="Projectruimte"/>
    <n v="23.22"/>
    <s v="93"/>
    <s v="Projectruimte"/>
    <s v="G32/1"/>
    <x v="7"/>
    <s v="026"/>
    <s v="Fontys Hogeschool Marketing Management"/>
    <s v="026"/>
    <s v="Fontys Hogeschool Marketing Management"/>
    <n v="34.53"/>
  </r>
  <r>
    <x v="15"/>
    <s v="0.66"/>
    <s v="Projectruimte"/>
    <n v="25.15"/>
    <s v="93"/>
    <s v="Projectruimte"/>
    <s v="G32/1"/>
    <x v="7"/>
    <s v="020"/>
    <s v="Fontys Hogeschool Communicatie"/>
    <s v="020"/>
    <s v="Fontys Hogeschool Communicatie"/>
    <n v="8.56"/>
  </r>
  <r>
    <x v="15"/>
    <s v="0.66"/>
    <s v="Projectruimte"/>
    <n v="25.15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66"/>
    <s v="Projectruimte"/>
    <n v="25.15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66"/>
    <s v="Projectruimte"/>
    <n v="25.15"/>
    <s v="93"/>
    <s v="Projectruimte"/>
    <s v="G32/1"/>
    <x v="7"/>
    <s v="026"/>
    <s v="Fontys Hogeschool Marketing Management"/>
    <s v="026"/>
    <s v="Fontys Hogeschool Marketing Management"/>
    <n v="34.53"/>
  </r>
  <r>
    <x v="15"/>
    <s v="0.67"/>
    <s v="Projectruimte"/>
    <n v="25.51"/>
    <s v="93"/>
    <s v="Projectruimte"/>
    <s v="G32/1"/>
    <x v="7"/>
    <s v="020"/>
    <s v="Fontys Hogeschool Communicatie"/>
    <s v="020"/>
    <s v="Fontys Hogeschool Communicatie"/>
    <n v="8.56"/>
  </r>
  <r>
    <x v="15"/>
    <s v="0.67"/>
    <s v="Projectruimte"/>
    <n v="25.51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67"/>
    <s v="Projectruimte"/>
    <n v="25.51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67"/>
    <s v="Projectruimte"/>
    <n v="25.51"/>
    <s v="93"/>
    <s v="Projectruimte"/>
    <s v="G32/1"/>
    <x v="7"/>
    <s v="026"/>
    <s v="Fontys Hogeschool Marketing Management"/>
    <s v="026"/>
    <s v="Fontys Hogeschool Marketing Management"/>
    <n v="34.53"/>
  </r>
  <r>
    <x v="15"/>
    <s v="0.68"/>
    <s v="Koffiecorner"/>
    <n v="113.17"/>
    <s v="70"/>
    <s v="Algemeen"/>
    <s v="G21"/>
    <x v="9"/>
    <s v="G21"/>
    <s v="Restauratie"/>
    <s v="G21"/>
    <s v="Restauratie"/>
    <n v="100"/>
  </r>
  <r>
    <x v="15"/>
    <s v="0.69"/>
    <s v="Koffiebar"/>
    <n v="25.24"/>
    <s v="70"/>
    <s v="Keuken"/>
    <s v="E01"/>
    <x v="10"/>
    <s v="E01"/>
    <s v="Cateraar"/>
    <s v="E01"/>
    <s v="Cateraar"/>
    <n v="100"/>
  </r>
  <r>
    <x v="15"/>
    <s v="0.70"/>
    <s v="Projectruimte"/>
    <n v="17.62"/>
    <s v="93"/>
    <s v="Projectruimte"/>
    <s v="G32/1"/>
    <x v="7"/>
    <s v="020"/>
    <s v="Fontys Hogeschool Communicatie"/>
    <s v="020"/>
    <s v="Fontys Hogeschool Communicatie"/>
    <n v="8.56"/>
  </r>
  <r>
    <x v="15"/>
    <s v="0.70"/>
    <s v="Projectruimte"/>
    <n v="17.62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70"/>
    <s v="Projectruimte"/>
    <n v="17.6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70"/>
    <s v="Projectruimte"/>
    <n v="17.62"/>
    <s v="93"/>
    <s v="Projectruimte"/>
    <s v="G32/1"/>
    <x v="7"/>
    <s v="026"/>
    <s v="Fontys Hogeschool Marketing Management"/>
    <s v="026"/>
    <s v="Fontys Hogeschool Marketing Management"/>
    <n v="34.53"/>
  </r>
  <r>
    <x v="15"/>
    <s v="0.71"/>
    <s v="Projectruimte"/>
    <n v="17.21"/>
    <s v="93"/>
    <s v="Projectruimte"/>
    <s v="G32/1"/>
    <x v="7"/>
    <s v="020"/>
    <s v="Fontys Hogeschool Communicatie"/>
    <s v="020"/>
    <s v="Fontys Hogeschool Communicatie"/>
    <n v="8.56"/>
  </r>
  <r>
    <x v="15"/>
    <s v="0.71"/>
    <s v="Projectruimte"/>
    <n v="17.21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71"/>
    <s v="Projectruimte"/>
    <n v="17.21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71"/>
    <s v="Projectruimte"/>
    <n v="17.21"/>
    <s v="93"/>
    <s v="Projectruimte"/>
    <s v="G32/1"/>
    <x v="7"/>
    <s v="026"/>
    <s v="Fontys Hogeschool Marketing Management"/>
    <s v="026"/>
    <s v="Fontys Hogeschool Marketing Management"/>
    <n v="34.53"/>
  </r>
  <r>
    <x v="15"/>
    <s v="0.72"/>
    <s v="Balie"/>
    <n v="19.97"/>
    <s v="81"/>
    <s v="Werkruimte"/>
    <s v="062"/>
    <x v="5"/>
    <s v="062"/>
    <s v="Dienst Huisvesting en Facilitaire zaken"/>
    <s v="062"/>
    <s v="Dienst Huisvesting en Facilitaire zaken"/>
    <n v="100"/>
  </r>
  <r>
    <x v="15"/>
    <s v="0.73"/>
    <s v="Spreekkamer"/>
    <n v="12.02"/>
    <s v="83"/>
    <s v="Vergaderruimte"/>
    <s v="064"/>
    <x v="47"/>
    <s v="064"/>
    <s v="Dienst Marketing en Communicatie"/>
    <s v="064"/>
    <s v="Dienst Marketing en Communicatie"/>
    <n v="100"/>
  </r>
  <r>
    <x v="15"/>
    <s v="0.74"/>
    <s v="Spreekkamer"/>
    <n v="11.98"/>
    <s v="83"/>
    <s v="Vergaderruimte"/>
    <s v="064"/>
    <x v="47"/>
    <s v="064"/>
    <s v="Dienst Marketing en Communicatie"/>
    <s v="064"/>
    <s v="Dienst Marketing en Communicatie"/>
    <n v="100"/>
  </r>
  <r>
    <x v="15"/>
    <s v="0.75"/>
    <s v="Spreekkamer"/>
    <n v="11.55"/>
    <s v="83"/>
    <s v="Vergaderruimte"/>
    <s v="064"/>
    <x v="47"/>
    <s v="064"/>
    <s v="Dienst Marketing en Communicatie"/>
    <s v="064"/>
    <s v="Dienst Marketing en Communicatie"/>
    <n v="100"/>
  </r>
  <r>
    <x v="15"/>
    <s v="0.76"/>
    <s v="Spreekkamer"/>
    <n v="11.51"/>
    <s v="83"/>
    <s v="Vergaderruimte"/>
    <s v="064"/>
    <x v="47"/>
    <s v="064"/>
    <s v="Dienst Marketing en Communicatie"/>
    <s v="064"/>
    <s v="Dienst Marketing en Communicatie"/>
    <n v="100"/>
  </r>
  <r>
    <x v="15"/>
    <s v="0.77"/>
    <s v="Kantoor"/>
    <n v="196.34"/>
    <s v="81"/>
    <s v="Kantoor"/>
    <s v="064"/>
    <x v="47"/>
    <s v="064"/>
    <s v="Dienst Marketing en Communicatie"/>
    <s v="064"/>
    <s v="Dienst Marketing en Communicatie"/>
    <n v="100"/>
  </r>
  <r>
    <x v="15"/>
    <s v="0.77A"/>
    <s v="Kantoor"/>
    <n v="33.14"/>
    <s v="81"/>
    <s v="Kantoor"/>
    <s v="064"/>
    <x v="47"/>
    <s v="064"/>
    <s v="Dienst Marketing en Communicatie"/>
    <s v="064"/>
    <s v="Dienst Marketing en Communicatie"/>
    <n v="100"/>
  </r>
  <r>
    <x v="15"/>
    <s v="0.78"/>
    <s v="Spreek eiland"/>
    <n v="25.57"/>
    <s v="83"/>
    <s v="Vergaderruimte"/>
    <s v="064"/>
    <x v="47"/>
    <s v="064"/>
    <s v="Dienst Marketing en Communicatie"/>
    <s v="064"/>
    <s v="Dienst Marketing en Communicatie"/>
    <n v="100"/>
  </r>
  <r>
    <x v="15"/>
    <s v="0.79"/>
    <s v="Archief"/>
    <n v="5.7"/>
    <s v="60"/>
    <s v="Archief"/>
    <s v="064"/>
    <x v="47"/>
    <s v="064"/>
    <s v="Dienst Marketing en Communicatie"/>
    <s v="064"/>
    <s v="Dienst Marketing en Communicatie"/>
    <n v="100"/>
  </r>
  <r>
    <x v="15"/>
    <s v="0.80"/>
    <s v="Kantoor"/>
    <n v="98.04"/>
    <s v="81"/>
    <s v="Kantoor"/>
    <s v="064"/>
    <x v="47"/>
    <s v="064"/>
    <s v="Dienst Marketing en Communicatie"/>
    <s v="064"/>
    <s v="Dienst Marketing en Communicatie"/>
    <n v="100"/>
  </r>
  <r>
    <x v="15"/>
    <s v="0.81A"/>
    <s v="Spreekkamer"/>
    <n v="19"/>
    <s v="83"/>
    <s v="Vergaderruimte"/>
    <s v="064"/>
    <x v="47"/>
    <s v="064"/>
    <s v="Dienst Marketing en Communicatie"/>
    <s v="064"/>
    <s v="Dienst Marketing en Communicatie"/>
    <n v="100"/>
  </r>
  <r>
    <x v="15"/>
    <s v="0.81B"/>
    <s v="Spreekkamer"/>
    <n v="12.38"/>
    <s v="83"/>
    <s v="Vergaderruimte"/>
    <s v="064"/>
    <x v="47"/>
    <s v="064"/>
    <s v="Dienst Marketing en Communicatie"/>
    <s v="064"/>
    <s v="Dienst Marketing en Communicatie"/>
    <n v="100"/>
  </r>
  <r>
    <x v="15"/>
    <s v="0.82"/>
    <s v="Spreekkamer"/>
    <n v="29.42"/>
    <s v="83"/>
    <s v="Vergaderruimte"/>
    <s v="064"/>
    <x v="47"/>
    <s v="064"/>
    <s v="Dienst Marketing en Communicatie"/>
    <s v="064"/>
    <s v="Dienst Marketing en Communicatie"/>
    <n v="100"/>
  </r>
  <r>
    <x v="15"/>
    <s v="0.83"/>
    <s v="Projectruimte"/>
    <n v="30.15"/>
    <s v="93"/>
    <s v="Projectruimte"/>
    <s v="G32/1"/>
    <x v="7"/>
    <s v="020"/>
    <s v="Fontys Hogeschool Communicatie"/>
    <s v="020"/>
    <s v="Fontys Hogeschool Communicatie"/>
    <n v="8.56"/>
  </r>
  <r>
    <x v="15"/>
    <s v="0.83"/>
    <s v="Projectruimte"/>
    <n v="30.15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83"/>
    <s v="Projectruimte"/>
    <n v="30.15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83"/>
    <s v="Projectruimte"/>
    <n v="30.15"/>
    <s v="93"/>
    <s v="Projectruimte"/>
    <s v="G32/1"/>
    <x v="7"/>
    <s v="026"/>
    <s v="Fontys Hogeschool Marketing Management"/>
    <s v="026"/>
    <s v="Fontys Hogeschool Marketing Management"/>
    <n v="34.53"/>
  </r>
  <r>
    <x v="15"/>
    <s v="0.84"/>
    <s v="Projectruimte"/>
    <n v="15.73"/>
    <s v="93"/>
    <s v="Projectruimte"/>
    <s v="G32/1"/>
    <x v="7"/>
    <s v="020"/>
    <s v="Fontys Hogeschool Communicatie"/>
    <s v="020"/>
    <s v="Fontys Hogeschool Communicatie"/>
    <n v="8.56"/>
  </r>
  <r>
    <x v="15"/>
    <s v="0.84"/>
    <s v="Projectruimte"/>
    <n v="15.73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84"/>
    <s v="Projectruimte"/>
    <n v="15.7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84"/>
    <s v="Projectruimte"/>
    <n v="15.73"/>
    <s v="93"/>
    <s v="Projectruimte"/>
    <s v="G32/1"/>
    <x v="7"/>
    <s v="026"/>
    <s v="Fontys Hogeschool Marketing Management"/>
    <s v="026"/>
    <s v="Fontys Hogeschool Marketing Management"/>
    <n v="34.53"/>
  </r>
  <r>
    <x v="15"/>
    <s v="0.85"/>
    <s v="Projectruimte"/>
    <n v="16.329999999999998"/>
    <s v="93"/>
    <s v="Projectruimte"/>
    <s v="G32/1"/>
    <x v="7"/>
    <s v="020"/>
    <s v="Fontys Hogeschool Communicatie"/>
    <s v="020"/>
    <s v="Fontys Hogeschool Communicatie"/>
    <n v="8.56"/>
  </r>
  <r>
    <x v="15"/>
    <s v="0.85"/>
    <s v="Projectruimte"/>
    <n v="16.329999999999998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85"/>
    <s v="Projectruimte"/>
    <n v="16.329999999999998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85"/>
    <s v="Projectruimte"/>
    <n v="16.329999999999998"/>
    <s v="93"/>
    <s v="Projectruimte"/>
    <s v="G32/1"/>
    <x v="7"/>
    <s v="026"/>
    <s v="Fontys Hogeschool Marketing Management"/>
    <s v="026"/>
    <s v="Fontys Hogeschool Marketing Management"/>
    <n v="34.53"/>
  </r>
  <r>
    <x v="15"/>
    <s v="0.86"/>
    <s v="Lockerruimte"/>
    <n v="18.989999999999998"/>
    <s v="70"/>
    <s v="Algemeen"/>
    <s v="G12"/>
    <x v="48"/>
    <s v="G11"/>
    <s v="Publieke ruimten"/>
    <s v="G12"/>
    <s v="Publieke ruimten (bouwdeel)"/>
    <n v="100"/>
  </r>
  <r>
    <x v="15"/>
    <s v="0.87"/>
    <s v="Projectruimte"/>
    <n v="31.69"/>
    <s v="93"/>
    <s v="Projectruimte"/>
    <s v="G32/1"/>
    <x v="7"/>
    <s v="020"/>
    <s v="Fontys Hogeschool Communicatie"/>
    <s v="020"/>
    <s v="Fontys Hogeschool Communicatie"/>
    <n v="8.56"/>
  </r>
  <r>
    <x v="15"/>
    <s v="0.87"/>
    <s v="Projectruimte"/>
    <n v="31.69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87"/>
    <s v="Projectruimte"/>
    <n v="31.69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87"/>
    <s v="Projectruimte"/>
    <n v="31.69"/>
    <s v="93"/>
    <s v="Projectruimte"/>
    <s v="G32/1"/>
    <x v="7"/>
    <s v="026"/>
    <s v="Fontys Hogeschool Marketing Management"/>
    <s v="026"/>
    <s v="Fontys Hogeschool Marketing Management"/>
    <n v="34.53"/>
  </r>
  <r>
    <x v="15"/>
    <s v="0.88"/>
    <s v="ICT lokaal"/>
    <n v="63.49"/>
    <s v="91"/>
    <s v="Informatica"/>
    <s v="G32/1"/>
    <x v="7"/>
    <s v="020"/>
    <s v="Fontys Hogeschool Communicatie"/>
    <s v="020"/>
    <s v="Fontys Hogeschool Communicatie"/>
    <n v="8.56"/>
  </r>
  <r>
    <x v="15"/>
    <s v="0.88"/>
    <s v="ICT lokaal"/>
    <n v="63.49"/>
    <s v="91"/>
    <s v="Informatica"/>
    <s v="G32/1"/>
    <x v="7"/>
    <s v="023"/>
    <s v="Fontys Hogeschool Financieel Management"/>
    <s v="023"/>
    <s v="Fontys Hogeschool Financieel Management"/>
    <n v="28.7"/>
  </r>
  <r>
    <x v="15"/>
    <s v="0.88"/>
    <s v="ICT lokaal"/>
    <n v="63.49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0.88"/>
    <s v="ICT lokaal"/>
    <n v="63.49"/>
    <s v="91"/>
    <s v="Informatica"/>
    <s v="G32/1"/>
    <x v="7"/>
    <s v="026"/>
    <s v="Fontys Hogeschool Marketing Management"/>
    <s v="026"/>
    <s v="Fontys Hogeschool Marketing Management"/>
    <n v="34.53"/>
  </r>
  <r>
    <x v="15"/>
    <s v="0.89"/>
    <s v="Projectruimte"/>
    <n v="29.78"/>
    <s v="93"/>
    <s v="Projectruimte"/>
    <s v="G32/1"/>
    <x v="7"/>
    <s v="020"/>
    <s v="Fontys Hogeschool Communicatie"/>
    <s v="020"/>
    <s v="Fontys Hogeschool Communicatie"/>
    <n v="8.56"/>
  </r>
  <r>
    <x v="15"/>
    <s v="0.89"/>
    <s v="Projectruimte"/>
    <n v="29.78"/>
    <s v="93"/>
    <s v="Projectruimte"/>
    <s v="G32/1"/>
    <x v="7"/>
    <s v="023"/>
    <s v="Fontys Hogeschool Financieel Management"/>
    <s v="023"/>
    <s v="Fontys Hogeschool Financieel Management"/>
    <n v="28.7"/>
  </r>
  <r>
    <x v="15"/>
    <s v="0.89"/>
    <s v="Projectruimte"/>
    <n v="29.78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0.89"/>
    <s v="Projectruimte"/>
    <n v="29.78"/>
    <s v="93"/>
    <s v="Projectruimte"/>
    <s v="G32/1"/>
    <x v="7"/>
    <s v="026"/>
    <s v="Fontys Hogeschool Marketing Management"/>
    <s v="026"/>
    <s v="Fontys Hogeschool Marketing Management"/>
    <n v="34.53"/>
  </r>
  <r>
    <x v="15"/>
    <s v="0.90"/>
    <s v="Leslokaal"/>
    <n v="63.71"/>
    <s v="91"/>
    <s v="Leslokaal"/>
    <s v="G32/1"/>
    <x v="7"/>
    <s v="020"/>
    <s v="Fontys Hogeschool Communicatie"/>
    <s v="020"/>
    <s v="Fontys Hogeschool Communicatie"/>
    <n v="8.56"/>
  </r>
  <r>
    <x v="15"/>
    <s v="0.90"/>
    <s v="Leslokaal"/>
    <n v="63.71"/>
    <s v="91"/>
    <s v="Leslokaal"/>
    <s v="G32/1"/>
    <x v="7"/>
    <s v="023"/>
    <s v="Fontys Hogeschool Financieel Management"/>
    <s v="023"/>
    <s v="Fontys Hogeschool Financieel Management"/>
    <n v="28.7"/>
  </r>
  <r>
    <x v="15"/>
    <s v="0.90"/>
    <s v="Leslokaal"/>
    <n v="63.71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90"/>
    <s v="Leslokaal"/>
    <n v="63.71"/>
    <s v="91"/>
    <s v="Leslokaal"/>
    <s v="G32/1"/>
    <x v="7"/>
    <s v="026"/>
    <s v="Fontys Hogeschool Marketing Management"/>
    <s v="026"/>
    <s v="Fontys Hogeschool Marketing Management"/>
    <n v="34.53"/>
  </r>
  <r>
    <x v="15"/>
    <s v="0.91"/>
    <s v="Leslokaal"/>
    <n v="63.77"/>
    <s v="91"/>
    <s v="Leslokaal"/>
    <s v="G32/1"/>
    <x v="7"/>
    <s v="020"/>
    <s v="Fontys Hogeschool Communicatie"/>
    <s v="020"/>
    <s v="Fontys Hogeschool Communicatie"/>
    <n v="8.56"/>
  </r>
  <r>
    <x v="15"/>
    <s v="0.91"/>
    <s v="Leslokaal"/>
    <n v="63.77"/>
    <s v="91"/>
    <s v="Leslokaal"/>
    <s v="G32/1"/>
    <x v="7"/>
    <s v="023"/>
    <s v="Fontys Hogeschool Financieel Management"/>
    <s v="023"/>
    <s v="Fontys Hogeschool Financieel Management"/>
    <n v="28.7"/>
  </r>
  <r>
    <x v="15"/>
    <s v="0.91"/>
    <s v="Leslokaal"/>
    <n v="63.77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91"/>
    <s v="Leslokaal"/>
    <n v="63.77"/>
    <s v="91"/>
    <s v="Leslokaal"/>
    <s v="G32/1"/>
    <x v="7"/>
    <s v="026"/>
    <s v="Fontys Hogeschool Marketing Management"/>
    <s v="026"/>
    <s v="Fontys Hogeschool Marketing Management"/>
    <n v="34.53"/>
  </r>
  <r>
    <x v="15"/>
    <s v="0.92"/>
    <s v="Leslokaal"/>
    <n v="63.72"/>
    <s v="91"/>
    <s v="Leslokaal"/>
    <s v="G32/1"/>
    <x v="7"/>
    <s v="020"/>
    <s v="Fontys Hogeschool Communicatie"/>
    <s v="020"/>
    <s v="Fontys Hogeschool Communicatie"/>
    <n v="8.56"/>
  </r>
  <r>
    <x v="15"/>
    <s v="0.92"/>
    <s v="Leslokaal"/>
    <n v="63.72"/>
    <s v="91"/>
    <s v="Leslokaal"/>
    <s v="G32/1"/>
    <x v="7"/>
    <s v="023"/>
    <s v="Fontys Hogeschool Financieel Management"/>
    <s v="023"/>
    <s v="Fontys Hogeschool Financieel Management"/>
    <n v="28.7"/>
  </r>
  <r>
    <x v="15"/>
    <s v="0.92"/>
    <s v="Leslokaal"/>
    <n v="63.7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92"/>
    <s v="Leslokaal"/>
    <n v="63.72"/>
    <s v="91"/>
    <s v="Leslokaal"/>
    <s v="G32/1"/>
    <x v="7"/>
    <s v="026"/>
    <s v="Fontys Hogeschool Marketing Management"/>
    <s v="026"/>
    <s v="Fontys Hogeschool Marketing Management"/>
    <n v="34.53"/>
  </r>
  <r>
    <x v="15"/>
    <s v="0.93"/>
    <s v="Leslokaal"/>
    <n v="63.41"/>
    <s v="91"/>
    <s v="Leslokaal"/>
    <s v="G32/1"/>
    <x v="7"/>
    <s v="020"/>
    <s v="Fontys Hogeschool Communicatie"/>
    <s v="020"/>
    <s v="Fontys Hogeschool Communicatie"/>
    <n v="8.56"/>
  </r>
  <r>
    <x v="15"/>
    <s v="0.93"/>
    <s v="Leslokaal"/>
    <n v="63.41"/>
    <s v="91"/>
    <s v="Leslokaal"/>
    <s v="G32/1"/>
    <x v="7"/>
    <s v="023"/>
    <s v="Fontys Hogeschool Financieel Management"/>
    <s v="023"/>
    <s v="Fontys Hogeschool Financieel Management"/>
    <n v="28.7"/>
  </r>
  <r>
    <x v="15"/>
    <s v="0.93"/>
    <s v="Leslokaal"/>
    <n v="63.41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93"/>
    <s v="Leslokaal"/>
    <n v="63.41"/>
    <s v="91"/>
    <s v="Leslokaal"/>
    <s v="G32/1"/>
    <x v="7"/>
    <s v="026"/>
    <s v="Fontys Hogeschool Marketing Management"/>
    <s v="026"/>
    <s v="Fontys Hogeschool Marketing Management"/>
    <n v="34.53"/>
  </r>
  <r>
    <x v="15"/>
    <s v="0.94"/>
    <s v="Leslokaal"/>
    <n v="62.79"/>
    <s v="91"/>
    <s v="Leslokaal"/>
    <s v="G32/1"/>
    <x v="7"/>
    <s v="020"/>
    <s v="Fontys Hogeschool Communicatie"/>
    <s v="020"/>
    <s v="Fontys Hogeschool Communicatie"/>
    <n v="8.56"/>
  </r>
  <r>
    <x v="15"/>
    <s v="0.94"/>
    <s v="Leslokaal"/>
    <n v="62.79"/>
    <s v="91"/>
    <s v="Leslokaal"/>
    <s v="G32/1"/>
    <x v="7"/>
    <s v="023"/>
    <s v="Fontys Hogeschool Financieel Management"/>
    <s v="023"/>
    <s v="Fontys Hogeschool Financieel Management"/>
    <n v="28.7"/>
  </r>
  <r>
    <x v="15"/>
    <s v="0.94"/>
    <s v="Leslokaal"/>
    <n v="62.79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0.94"/>
    <s v="Leslokaal"/>
    <n v="62.79"/>
    <s v="91"/>
    <s v="Leslokaal"/>
    <s v="G32/1"/>
    <x v="7"/>
    <s v="026"/>
    <s v="Fontys Hogeschool Marketing Management"/>
    <s v="026"/>
    <s v="Fontys Hogeschool Marketing Management"/>
    <n v="34.53"/>
  </r>
  <r>
    <x v="15"/>
    <s v="0.s21"/>
    <s v="schacht"/>
    <n v="11.45"/>
    <s v="20"/>
    <s v="Schacht"/>
    <s v="000"/>
    <x v="2"/>
    <s v="0"/>
    <s v=""/>
    <s v="000"/>
    <s v="Fontys"/>
    <n v="100"/>
  </r>
  <r>
    <x v="15"/>
    <s v="0.s61"/>
    <s v="Schacht"/>
    <n v="3.16"/>
    <s v="20"/>
    <s v="Schacht"/>
    <s v="000"/>
    <x v="2"/>
    <s v="0"/>
    <s v=""/>
    <s v="000"/>
    <s v="Fontys"/>
    <n v="100"/>
  </r>
  <r>
    <x v="15"/>
    <s v="0.s62"/>
    <s v="Elektra"/>
    <n v="0.42"/>
    <s v="30"/>
    <s v="Elektra"/>
    <s v="R30"/>
    <x v="1"/>
    <s v="R30"/>
    <s v="Gebouw"/>
    <s v="R30"/>
    <s v="Gebouw"/>
    <n v="100"/>
  </r>
  <r>
    <x v="15"/>
    <s v="0.s63"/>
    <s v="Schacht"/>
    <n v="0.3"/>
    <s v="20"/>
    <s v="Schacht"/>
    <s v="000"/>
    <x v="2"/>
    <s v="0"/>
    <s v=""/>
    <s v="000"/>
    <s v="Fontys"/>
    <n v="100"/>
  </r>
  <r>
    <x v="15"/>
    <s v="0.s73"/>
    <s v="Elektra"/>
    <n v="0.74"/>
    <s v="30"/>
    <s v="Elektra"/>
    <s v="R30"/>
    <x v="1"/>
    <s v="R30"/>
    <s v="Gebouw"/>
    <s v="R30"/>
    <s v="Gebouw"/>
    <n v="100"/>
  </r>
  <r>
    <x v="15"/>
    <s v="0.T10"/>
    <s v="Gang"/>
    <n v="99.41"/>
    <s v="45"/>
    <s v="Gang"/>
    <s v="000"/>
    <x v="2"/>
    <s v="0"/>
    <s v=""/>
    <s v="000"/>
    <s v="Fontys"/>
    <n v="100"/>
  </r>
  <r>
    <x v="15"/>
    <s v="0.T11"/>
    <s v="Portaal"/>
    <n v="25.7"/>
    <s v="45"/>
    <s v="Portaal"/>
    <s v="000"/>
    <x v="2"/>
    <s v="0"/>
    <s v=""/>
    <s v="000"/>
    <s v="Fontys"/>
    <n v="100"/>
  </r>
  <r>
    <x v="15"/>
    <s v="0.T12"/>
    <s v="Trappenhuis"/>
    <n v="6.86"/>
    <s v="41"/>
    <s v="Trap"/>
    <s v="000"/>
    <x v="2"/>
    <s v="0"/>
    <s v=""/>
    <s v="000"/>
    <s v="Fontys"/>
    <n v="100"/>
  </r>
  <r>
    <x v="15"/>
    <s v="0.T13"/>
    <s v="Berging"/>
    <n v="7.6"/>
    <s v="60"/>
    <s v="Berging"/>
    <s v="E01"/>
    <x v="10"/>
    <s v="E01"/>
    <s v="Cateraar"/>
    <s v="E01"/>
    <s v="Cateraar"/>
    <n v="100"/>
  </r>
  <r>
    <x v="15"/>
    <s v="0.T14"/>
    <s v="Herentoilet"/>
    <n v="8.26"/>
    <s v="50"/>
    <s v="Toilet"/>
    <s v="000"/>
    <x v="2"/>
    <s v="0"/>
    <s v=""/>
    <s v="000"/>
    <s v="Fontys"/>
    <n v="100"/>
  </r>
  <r>
    <x v="15"/>
    <s v="0.T15"/>
    <s v="Damestoilet"/>
    <n v="5.76"/>
    <s v="50"/>
    <s v="Toilet"/>
    <s v="000"/>
    <x v="2"/>
    <s v="0"/>
    <s v=""/>
    <s v="000"/>
    <s v="Fontys"/>
    <n v="100"/>
  </r>
  <r>
    <x v="15"/>
    <s v="0.T20"/>
    <s v="Gang"/>
    <n v="70.72"/>
    <s v="45"/>
    <s v="Gang"/>
    <s v="000"/>
    <x v="2"/>
    <s v="0"/>
    <s v=""/>
    <s v="000"/>
    <s v="Fontys"/>
    <n v="100"/>
  </r>
  <r>
    <x v="15"/>
    <s v="0.T21"/>
    <s v="Lift"/>
    <n v="10.4"/>
    <s v="41"/>
    <s v="Lift"/>
    <s v="000"/>
    <x v="2"/>
    <s v="0"/>
    <s v=""/>
    <s v="000"/>
    <s v="Fontys"/>
    <n v="100"/>
  </r>
  <r>
    <x v="15"/>
    <s v="0.T22"/>
    <s v="Portaal"/>
    <n v="16.48"/>
    <s v="45"/>
    <s v="Portaal"/>
    <s v="000"/>
    <x v="2"/>
    <s v="0"/>
    <s v=""/>
    <s v="000"/>
    <s v="Fontys"/>
    <n v="100"/>
  </r>
  <r>
    <x v="15"/>
    <s v="0.T23"/>
    <s v="Portaal"/>
    <n v="18.149999999999999"/>
    <s v="45"/>
    <s v="Portaal"/>
    <s v="000"/>
    <x v="2"/>
    <s v="0"/>
    <s v=""/>
    <s v="000"/>
    <s v="Fontys"/>
    <n v="100"/>
  </r>
  <r>
    <x v="15"/>
    <s v="0.T24"/>
    <s v="Trappenhuis"/>
    <n v="23.58"/>
    <s v="41"/>
    <s v="Trap"/>
    <s v="000"/>
    <x v="2"/>
    <s v="0"/>
    <s v=""/>
    <s v="000"/>
    <s v="Fontys"/>
    <n v="100"/>
  </r>
  <r>
    <x v="15"/>
    <s v="0.T26"/>
    <s v="Damestoilet"/>
    <n v="21.04"/>
    <s v="50"/>
    <s v="Toilet"/>
    <s v="000"/>
    <x v="2"/>
    <s v="0"/>
    <s v=""/>
    <s v="000"/>
    <s v="Fontys"/>
    <n v="100"/>
  </r>
  <r>
    <x v="15"/>
    <s v="0.T27"/>
    <s v="Herentoilet"/>
    <n v="20.84"/>
    <s v="50"/>
    <s v="Toilet"/>
    <s v="000"/>
    <x v="2"/>
    <s v="0"/>
    <s v=""/>
    <s v="000"/>
    <s v="Fontys"/>
    <n v="100"/>
  </r>
  <r>
    <x v="15"/>
    <s v="0.T28"/>
    <s v="Werkkast"/>
    <n v="4.51"/>
    <s v="60"/>
    <s v="Werkkast"/>
    <s v="E10"/>
    <x v="11"/>
    <s v="E10"/>
    <s v="Schoonmaak"/>
    <s v="E10"/>
    <s v="Schoonmaak"/>
    <n v="100"/>
  </r>
  <r>
    <x v="15"/>
    <s v="0.T29"/>
    <s v="Douche"/>
    <n v="3"/>
    <s v="50"/>
    <s v="Douche"/>
    <s v="000"/>
    <x v="2"/>
    <s v="0"/>
    <s v=""/>
    <s v="000"/>
    <s v="Fontys"/>
    <n v="100"/>
  </r>
  <r>
    <x v="15"/>
    <s v="0.T30"/>
    <s v="Miva Toilet"/>
    <n v="4.71"/>
    <s v="50"/>
    <s v="Toilet"/>
    <s v="000"/>
    <x v="2"/>
    <s v="0"/>
    <s v=""/>
    <s v="000"/>
    <s v="Fontys"/>
    <n v="100"/>
  </r>
  <r>
    <x v="15"/>
    <s v="0.T40"/>
    <s v="Gang"/>
    <n v="122.31"/>
    <s v="45"/>
    <s v="Gang"/>
    <s v="000"/>
    <x v="2"/>
    <s v="0"/>
    <s v=""/>
    <s v="000"/>
    <s v="Fontys"/>
    <n v="100"/>
  </r>
  <r>
    <x v="15"/>
    <s v="0.T41"/>
    <s v="Patchruimte"/>
    <n v="3.5"/>
    <s v="30"/>
    <s v="Data/Tel"/>
    <s v="063"/>
    <x v="12"/>
    <s v="063"/>
    <s v="Dienst IT"/>
    <s v="063"/>
    <s v="Dienst IT"/>
    <n v="100"/>
  </r>
  <r>
    <x v="15"/>
    <s v="0.T45"/>
    <s v="Portaal"/>
    <n v="9.3000000000000007"/>
    <s v="45"/>
    <s v="Portaal"/>
    <s v="000"/>
    <x v="2"/>
    <s v="0"/>
    <s v=""/>
    <s v="000"/>
    <s v="Fontys"/>
    <n v="100"/>
  </r>
  <r>
    <x v="15"/>
    <s v="0.T46"/>
    <s v="Portaal"/>
    <n v="6.8"/>
    <s v="45"/>
    <s v="Portaal"/>
    <s v="000"/>
    <x v="2"/>
    <s v="0"/>
    <s v=""/>
    <s v="000"/>
    <s v="Fontys"/>
    <n v="100"/>
  </r>
  <r>
    <x v="15"/>
    <s v="0.T47"/>
    <s v="Portaal"/>
    <n v="19.309999999999999"/>
    <s v="45"/>
    <s v="Portaal"/>
    <s v="000"/>
    <x v="2"/>
    <s v="0"/>
    <s v=""/>
    <s v="000"/>
    <s v="Fontys"/>
    <n v="100"/>
  </r>
  <r>
    <x v="15"/>
    <s v="0.T48"/>
    <s v="Trappenhuis"/>
    <n v="11.66"/>
    <s v="41"/>
    <s v="Trap"/>
    <s v="000"/>
    <x v="2"/>
    <s v="0"/>
    <s v=""/>
    <s v="000"/>
    <s v="Fontys"/>
    <n v="100"/>
  </r>
  <r>
    <x v="15"/>
    <s v="0.T49"/>
    <s v="Portaal"/>
    <n v="9.7100000000000009"/>
    <s v="45"/>
    <s v="Portaal"/>
    <s v="000"/>
    <x v="2"/>
    <s v="0"/>
    <s v=""/>
    <s v="000"/>
    <s v="Fontys"/>
    <n v="100"/>
  </r>
  <r>
    <x v="15"/>
    <s v="0.T50"/>
    <s v="Gang"/>
    <n v="114.11"/>
    <s v="45"/>
    <s v="Gang"/>
    <s v="000"/>
    <x v="2"/>
    <s v="0"/>
    <s v=""/>
    <s v="000"/>
    <s v="Fontys"/>
    <n v="100"/>
  </r>
  <r>
    <x v="15"/>
    <s v="0.T51"/>
    <s v="Installatieruimte"/>
    <n v="9.98"/>
    <s v="30"/>
    <s v="Installatie"/>
    <s v="R30"/>
    <x v="1"/>
    <s v="R30"/>
    <s v="Gebouw"/>
    <s v="R30"/>
    <s v="Gebouw"/>
    <n v="100"/>
  </r>
  <r>
    <x v="15"/>
    <s v="0.T60"/>
    <s v="Gang"/>
    <n v="217.59"/>
    <s v="45"/>
    <s v="Gang"/>
    <s v="000"/>
    <x v="2"/>
    <s v="0"/>
    <s v=""/>
    <s v="000"/>
    <s v="Fontys"/>
    <n v="100"/>
  </r>
  <r>
    <x v="15"/>
    <s v="0.T61"/>
    <s v="Berging"/>
    <n v="27.19"/>
    <s v="60"/>
    <s v="Berging"/>
    <s v="N30"/>
    <x v="17"/>
    <s v="E01"/>
    <s v="Cateraar"/>
    <s v="E01"/>
    <s v="Cateraar"/>
    <n v="50"/>
  </r>
  <r>
    <x v="15"/>
    <s v="0.T61"/>
    <s v="Berging"/>
    <n v="27.19"/>
    <s v="60"/>
    <s v="Berging"/>
    <s v="N30"/>
    <x v="17"/>
    <s v="E10"/>
    <s v="Schoonmaak"/>
    <s v="E10"/>
    <s v="Schoonmaak"/>
    <n v="50"/>
  </r>
  <r>
    <x v="15"/>
    <s v="0.T61A"/>
    <s v="Werkkast"/>
    <n v="3.43"/>
    <s v="60"/>
    <s v="Werkkast"/>
    <s v="E10"/>
    <x v="11"/>
    <s v="E10"/>
    <s v="Schoonmaak"/>
    <s v="E10"/>
    <s v="Schoonmaak"/>
    <n v="100"/>
  </r>
  <r>
    <x v="15"/>
    <s v="0.T62"/>
    <s v="Herentoilet"/>
    <n v="15.33"/>
    <s v="50"/>
    <s v="Toilet"/>
    <s v="000"/>
    <x v="2"/>
    <s v="0"/>
    <s v=""/>
    <s v="000"/>
    <s v="Fontys"/>
    <n v="100"/>
  </r>
  <r>
    <x v="15"/>
    <s v="0.T63"/>
    <s v="Toilet miv"/>
    <n v="4.49"/>
    <s v="50"/>
    <s v="Toilet"/>
    <s v="000"/>
    <x v="2"/>
    <s v="0"/>
    <s v=""/>
    <s v="000"/>
    <s v="Fontys"/>
    <n v="100"/>
  </r>
  <r>
    <x v="15"/>
    <s v="0.T64"/>
    <s v="Damestoilet"/>
    <n v="15.56"/>
    <s v="50"/>
    <s v="Toilet"/>
    <s v="000"/>
    <x v="2"/>
    <s v="0"/>
    <s v=""/>
    <s v="000"/>
    <s v="Fontys"/>
    <n v="100"/>
  </r>
  <r>
    <x v="15"/>
    <s v="0.T66"/>
    <s v="Patchruimte"/>
    <n v="17.52"/>
    <s v="30"/>
    <s v="Data/Tel"/>
    <s v="063"/>
    <x v="12"/>
    <s v="063"/>
    <s v="Dienst IT"/>
    <s v="063"/>
    <s v="Dienst IT"/>
    <n v="100"/>
  </r>
  <r>
    <x v="15"/>
    <s v="0.T67"/>
    <s v="Patchruimte"/>
    <n v="11.8"/>
    <s v="30"/>
    <s v="Data/Tel"/>
    <s v="063"/>
    <x v="12"/>
    <s v="063"/>
    <s v="Dienst IT"/>
    <s v="063"/>
    <s v="Dienst IT"/>
    <n v="100"/>
  </r>
  <r>
    <x v="15"/>
    <s v="0.T70"/>
    <s v="Gang"/>
    <n v="99.23"/>
    <s v="45"/>
    <s v="Gang"/>
    <s v="000"/>
    <x v="2"/>
    <s v="0"/>
    <s v=""/>
    <s v="000"/>
    <s v="Fontys"/>
    <n v="100"/>
  </r>
  <r>
    <x v="15"/>
    <s v="0.T71"/>
    <s v="Trap"/>
    <n v="25.95"/>
    <s v="41"/>
    <s v="Trap"/>
    <s v="000"/>
    <x v="2"/>
    <s v="0"/>
    <s v=""/>
    <s v="000"/>
    <s v="Fontys"/>
    <n v="100"/>
  </r>
  <r>
    <x v="15"/>
    <s v="0.T71A"/>
    <s v="Hal"/>
    <n v="70.13"/>
    <s v="45"/>
    <s v="Hal"/>
    <s v="000"/>
    <x v="2"/>
    <s v="0"/>
    <s v=""/>
    <s v="000"/>
    <s v="Fontys"/>
    <n v="100"/>
  </r>
  <r>
    <x v="15"/>
    <s v="0.T71B"/>
    <s v="Entree"/>
    <n v="18.41"/>
    <s v="45"/>
    <s v="Entree"/>
    <s v="000"/>
    <x v="2"/>
    <s v="0"/>
    <s v=""/>
    <s v="000"/>
    <s v="Fontys"/>
    <n v="100"/>
  </r>
  <r>
    <x v="15"/>
    <s v="0.T72A"/>
    <s v="Hal"/>
    <n v="87.07"/>
    <s v="45"/>
    <s v="Hal"/>
    <s v="000"/>
    <x v="2"/>
    <s v="0"/>
    <s v=""/>
    <s v="000"/>
    <s v="Fontys"/>
    <n v="100"/>
  </r>
  <r>
    <x v="15"/>
    <s v="0.T72B"/>
    <s v="Entree"/>
    <n v="18.41"/>
    <s v="45"/>
    <s v="Entree"/>
    <s v="000"/>
    <x v="2"/>
    <s v="0"/>
    <s v=""/>
    <s v="000"/>
    <s v="Fontys"/>
    <n v="100"/>
  </r>
  <r>
    <x v="15"/>
    <s v="0.T74"/>
    <s v="Lift"/>
    <n v="3.8"/>
    <s v="41"/>
    <s v="Lift"/>
    <s v="000"/>
    <x v="2"/>
    <s v="0"/>
    <s v=""/>
    <s v="000"/>
    <s v="Fontys"/>
    <n v="100"/>
  </r>
  <r>
    <x v="15"/>
    <s v="0.T75"/>
    <s v="Herentoilet"/>
    <n v="13.77"/>
    <s v="50"/>
    <s v="Toilet"/>
    <s v="000"/>
    <x v="2"/>
    <s v="0"/>
    <s v=""/>
    <s v="000"/>
    <s v="Fontys"/>
    <n v="100"/>
  </r>
  <r>
    <x v="15"/>
    <s v="0.T76"/>
    <s v="Damestoilet"/>
    <n v="16.760000000000002"/>
    <s v="50"/>
    <s v="Toilet"/>
    <s v="000"/>
    <x v="2"/>
    <s v="0"/>
    <s v=""/>
    <s v="000"/>
    <s v="Fontys"/>
    <n v="100"/>
  </r>
  <r>
    <x v="15"/>
    <s v="0.T77"/>
    <s v="Hydrofoor"/>
    <n v="1.05"/>
    <s v="30"/>
    <s v="Installatie"/>
    <s v="R30"/>
    <x v="1"/>
    <s v="R30"/>
    <s v="Gebouw"/>
    <s v="R30"/>
    <s v="Gebouw"/>
    <n v="100"/>
  </r>
  <r>
    <x v="15"/>
    <s v="0.T80"/>
    <s v="Gang"/>
    <n v="59.59"/>
    <s v="45"/>
    <s v="Gang"/>
    <s v="000"/>
    <x v="2"/>
    <s v="0"/>
    <s v=""/>
    <s v="000"/>
    <s v="Fontys"/>
    <n v="100"/>
  </r>
  <r>
    <x v="15"/>
    <s v="0.T81"/>
    <s v="Trap"/>
    <n v="24.66"/>
    <s v="41"/>
    <s v="Trap"/>
    <s v="000"/>
    <x v="2"/>
    <s v="0"/>
    <s v=""/>
    <s v="000"/>
    <s v="Fontys"/>
    <n v="100"/>
  </r>
  <r>
    <x v="15"/>
    <s v="1.01"/>
    <s v="Projectruimte"/>
    <n v="21.48"/>
    <s v="93"/>
    <s v="Projectruimte"/>
    <s v="020"/>
    <x v="49"/>
    <s v="020"/>
    <s v="Fontys Hogeschool Communicatie"/>
    <s v="020"/>
    <s v="Fontys Hogeschool Communicatie"/>
    <n v="100"/>
  </r>
  <r>
    <x v="15"/>
    <s v="1.02"/>
    <s v="Projectruimte"/>
    <n v="21.11"/>
    <s v="93"/>
    <s v="Projectruimte"/>
    <s v="020"/>
    <x v="49"/>
    <s v="020"/>
    <s v="Fontys Hogeschool Communicatie"/>
    <s v="020"/>
    <s v="Fontys Hogeschool Communicatie"/>
    <n v="100"/>
  </r>
  <r>
    <x v="15"/>
    <s v="1.03"/>
    <s v="Projectruimte"/>
    <n v="21.11"/>
    <s v="93"/>
    <s v="Projectruimte"/>
    <s v="020"/>
    <x v="49"/>
    <s v="020"/>
    <s v="Fontys Hogeschool Communicatie"/>
    <s v="020"/>
    <s v="Fontys Hogeschool Communicatie"/>
    <n v="100"/>
  </r>
  <r>
    <x v="15"/>
    <s v="1.04"/>
    <s v="Projectruimte"/>
    <n v="21.11"/>
    <s v="93"/>
    <s v="Projectruimte"/>
    <s v="020"/>
    <x v="49"/>
    <s v="020"/>
    <s v="Fontys Hogeschool Communicatie"/>
    <s v="020"/>
    <s v="Fontys Hogeschool Communicatie"/>
    <n v="100"/>
  </r>
  <r>
    <x v="15"/>
    <s v="1.05"/>
    <s v="Projectruimte"/>
    <n v="21.11"/>
    <s v="93"/>
    <s v="Projectruimte"/>
    <s v="020"/>
    <x v="49"/>
    <s v="020"/>
    <s v="Fontys Hogeschool Communicatie"/>
    <s v="020"/>
    <s v="Fontys Hogeschool Communicatie"/>
    <n v="100"/>
  </r>
  <r>
    <x v="15"/>
    <s v="1.06"/>
    <s v="Projectruimte"/>
    <n v="21.11"/>
    <s v="93"/>
    <s v="Projectruimte"/>
    <s v="020"/>
    <x v="49"/>
    <s v="020"/>
    <s v="Fontys Hogeschool Communicatie"/>
    <s v="020"/>
    <s v="Fontys Hogeschool Communicatie"/>
    <n v="100"/>
  </r>
  <r>
    <x v="15"/>
    <s v="1.07"/>
    <s v="Projectruimte"/>
    <n v="15.42"/>
    <s v="93"/>
    <s v="Projectruimte"/>
    <s v="020"/>
    <x v="49"/>
    <s v="020"/>
    <s v="Fontys Hogeschool Communicatie"/>
    <s v="020"/>
    <s v="Fontys Hogeschool Communicatie"/>
    <n v="100"/>
  </r>
  <r>
    <x v="15"/>
    <s v="1.10"/>
    <s v="Leslokaal"/>
    <n v="48.34"/>
    <s v="91"/>
    <s v="Leslokaal"/>
    <s v="020"/>
    <x v="49"/>
    <s v="020"/>
    <s v="Fontys Hogeschool Communicatie"/>
    <s v="020"/>
    <s v="Fontys Hogeschool Communicatie"/>
    <n v="100"/>
  </r>
  <r>
    <x v="15"/>
    <s v="1.11"/>
    <s v="Leslokaal"/>
    <n v="49.34"/>
    <s v="91"/>
    <s v="Leslokaal"/>
    <s v="020"/>
    <x v="49"/>
    <s v="020"/>
    <s v="Fontys Hogeschool Communicatie"/>
    <s v="020"/>
    <s v="Fontys Hogeschool Communicatie"/>
    <n v="100"/>
  </r>
  <r>
    <x v="15"/>
    <s v="1.13"/>
    <s v="Leslokaal"/>
    <n v="49.34"/>
    <s v="91"/>
    <s v="Leslokaal"/>
    <s v="020"/>
    <x v="49"/>
    <s v="020"/>
    <s v="Fontys Hogeschool Communicatie"/>
    <s v="020"/>
    <s v="Fontys Hogeschool Communicatie"/>
    <n v="100"/>
  </r>
  <r>
    <x v="15"/>
    <s v="1.15"/>
    <s v="Leslokaal"/>
    <n v="49.08"/>
    <s v="91"/>
    <s v="Leslokaal"/>
    <s v="020"/>
    <x v="49"/>
    <s v="020"/>
    <s v="Fontys Hogeschool Communicatie"/>
    <s v="020"/>
    <s v="Fontys Hogeschool Communicatie"/>
    <n v="100"/>
  </r>
  <r>
    <x v="15"/>
    <s v="1.20"/>
    <s v="Leslokaal"/>
    <n v="49.08"/>
    <s v="91"/>
    <s v="Leslokaal"/>
    <s v="020"/>
    <x v="49"/>
    <s v="020"/>
    <s v="Fontys Hogeschool Communicatie"/>
    <s v="020"/>
    <s v="Fontys Hogeschool Communicatie"/>
    <n v="100"/>
  </r>
  <r>
    <x v="15"/>
    <s v="1.21"/>
    <s v="Leslokaal"/>
    <n v="78.709999999999994"/>
    <s v="91"/>
    <s v="Leslokaal"/>
    <s v="020"/>
    <x v="49"/>
    <s v="020"/>
    <s v="Fontys Hogeschool Communicatie"/>
    <s v="020"/>
    <s v="Fontys Hogeschool Communicatie"/>
    <n v="100"/>
  </r>
  <r>
    <x v="15"/>
    <s v="1.30"/>
    <s v="Leslokaal"/>
    <n v="56.24"/>
    <s v="91"/>
    <s v="Leslokaal"/>
    <s v="020"/>
    <x v="49"/>
    <s v="020"/>
    <s v="Fontys Hogeschool Communicatie"/>
    <s v="020"/>
    <s v="Fontys Hogeschool Communicatie"/>
    <n v="100"/>
  </r>
  <r>
    <x v="15"/>
    <s v="1.31"/>
    <s v="Leslokaal"/>
    <n v="55.96"/>
    <s v="91"/>
    <s v="Leslokaal"/>
    <s v="020"/>
    <x v="49"/>
    <s v="020"/>
    <s v="Fontys Hogeschool Communicatie"/>
    <s v="020"/>
    <s v="Fontys Hogeschool Communicatie"/>
    <n v="100"/>
  </r>
  <r>
    <x v="15"/>
    <s v="1.32"/>
    <s v="Kantoor"/>
    <n v="53.22"/>
    <s v="81"/>
    <s v="Kantoor"/>
    <s v="020"/>
    <x v="49"/>
    <s v="020"/>
    <s v="Fontys Hogeschool Communicatie"/>
    <s v="020"/>
    <s v="Fontys Hogeschool Communicatie"/>
    <n v="100"/>
  </r>
  <r>
    <x v="15"/>
    <s v="1.33"/>
    <s v="Studentenwerkplekken"/>
    <n v="204.56"/>
    <s v="93"/>
    <s v="Studieruimte"/>
    <s v="020"/>
    <x v="49"/>
    <s v="020"/>
    <s v="Fontys Hogeschool Communicatie"/>
    <s v="020"/>
    <s v="Fontys Hogeschool Communicatie"/>
    <n v="100"/>
  </r>
  <r>
    <x v="15"/>
    <s v="1.34"/>
    <s v="Studieruimte"/>
    <n v="46.39"/>
    <s v="93"/>
    <s v="Studieruimte"/>
    <s v="020"/>
    <x v="49"/>
    <s v="020"/>
    <s v="Fontys Hogeschool Communicatie"/>
    <s v="020"/>
    <s v="Fontys Hogeschool Communicatie"/>
    <n v="100"/>
  </r>
  <r>
    <x v="15"/>
    <s v="1.35"/>
    <s v="Kantoor"/>
    <n v="42.1"/>
    <s v="81"/>
    <s v="Kantoor"/>
    <s v="020"/>
    <x v="49"/>
    <s v="020"/>
    <s v="Fontys Hogeschool Communicatie"/>
    <s v="020"/>
    <s v="Fontys Hogeschool Communicatie"/>
    <n v="100"/>
  </r>
  <r>
    <x v="15"/>
    <s v="1.36"/>
    <s v="Vergaderruimte"/>
    <n v="15.26"/>
    <s v="83"/>
    <s v="Vergaderruimte"/>
    <s v="020"/>
    <x v="49"/>
    <s v="020"/>
    <s v="Fontys Hogeschool Communicatie"/>
    <s v="020"/>
    <s v="Fontys Hogeschool Communicatie"/>
    <n v="100"/>
  </r>
  <r>
    <x v="15"/>
    <s v="1.40"/>
    <s v="Kantoor"/>
    <n v="41.92"/>
    <s v="81"/>
    <s v="Kantoor"/>
    <s v="020"/>
    <x v="49"/>
    <s v="020"/>
    <s v="Fontys Hogeschool Communicatie"/>
    <s v="020"/>
    <s v="Fontys Hogeschool Communicatie"/>
    <n v="100"/>
  </r>
  <r>
    <x v="15"/>
    <s v="1.43"/>
    <s v="Teamruimte"/>
    <n v="68.2"/>
    <s v="93"/>
    <s v="Studieruimte"/>
    <s v="020"/>
    <x v="49"/>
    <s v="020"/>
    <s v="Fontys Hogeschool Communicatie"/>
    <s v="020"/>
    <s v="Fontys Hogeschool Communicatie"/>
    <n v="100"/>
  </r>
  <r>
    <x v="15"/>
    <s v="1.45"/>
    <s v="Kantoor"/>
    <n v="21.1"/>
    <s v="81"/>
    <s v="Kantoor"/>
    <s v="020"/>
    <x v="49"/>
    <s v="020"/>
    <s v="Fontys Hogeschool Communicatie"/>
    <s v="020"/>
    <s v="Fontys Hogeschool Communicatie"/>
    <n v="100"/>
  </r>
  <r>
    <x v="15"/>
    <s v="1.47"/>
    <s v="Docenten teamruimte"/>
    <n v="55.97"/>
    <s v="81"/>
    <s v="Kantoor"/>
    <s v="020"/>
    <x v="49"/>
    <s v="020"/>
    <s v="Fontys Hogeschool Communicatie"/>
    <s v="020"/>
    <s v="Fontys Hogeschool Communicatie"/>
    <n v="100"/>
  </r>
  <r>
    <x v="15"/>
    <s v="1.48"/>
    <s v="Kantoor"/>
    <n v="30.47"/>
    <s v="81"/>
    <s v="Kantoor"/>
    <s v="020"/>
    <x v="49"/>
    <s v="020"/>
    <s v="Fontys Hogeschool Communicatie"/>
    <s v="020"/>
    <s v="Fontys Hogeschool Communicatie"/>
    <n v="100"/>
  </r>
  <r>
    <x v="15"/>
    <s v="1.49"/>
    <s v="Kantoor"/>
    <n v="20.27"/>
    <s v="81"/>
    <s v="Kantoor"/>
    <s v="020"/>
    <x v="49"/>
    <s v="020"/>
    <s v="Fontys Hogeschool Communicatie"/>
    <s v="020"/>
    <s v="Fontys Hogeschool Communicatie"/>
    <n v="100"/>
  </r>
  <r>
    <x v="15"/>
    <s v="1.50"/>
    <s v="Vergaderruimte"/>
    <n v="37.94"/>
    <s v="83"/>
    <s v="Vergaderruimte"/>
    <s v="050"/>
    <x v="28"/>
    <s v="050"/>
    <s v="College van Bestuur"/>
    <s v="050"/>
    <s v="College van Bestuur"/>
    <n v="100"/>
  </r>
  <r>
    <x v="15"/>
    <s v="1.51"/>
    <s v="Spreekkamer"/>
    <n v="10.47"/>
    <s v="83"/>
    <s v="Vergaderruimte"/>
    <s v="050"/>
    <x v="28"/>
    <s v="050"/>
    <s v="College van Bestuur"/>
    <s v="050"/>
    <s v="College van Bestuur"/>
    <n v="100"/>
  </r>
  <r>
    <x v="15"/>
    <s v="1.52"/>
    <s v="Archief"/>
    <n v="14.7"/>
    <s v="60"/>
    <s v="Archief"/>
    <s v="050"/>
    <x v="28"/>
    <s v="050"/>
    <s v="College van Bestuur"/>
    <s v="050"/>
    <s v="College van Bestuur"/>
    <n v="100"/>
  </r>
  <r>
    <x v="15"/>
    <s v="1.53"/>
    <s v="Kantoor"/>
    <n v="41.54"/>
    <s v="81"/>
    <s v="Kantoor"/>
    <s v="050"/>
    <x v="28"/>
    <s v="050"/>
    <s v="College van Bestuur"/>
    <s v="050"/>
    <s v="College van Bestuur"/>
    <n v="100"/>
  </r>
  <r>
    <x v="15"/>
    <s v="1.54"/>
    <s v="Kantoor"/>
    <n v="33.299999999999997"/>
    <s v="81"/>
    <s v="Kantoor"/>
    <s v="050"/>
    <x v="28"/>
    <s v="050"/>
    <s v="College van Bestuur"/>
    <s v="050"/>
    <s v="College van Bestuur"/>
    <n v="100"/>
  </r>
  <r>
    <x v="15"/>
    <s v="1.55"/>
    <s v="Kantoor"/>
    <n v="33.46"/>
    <s v="81"/>
    <s v="Kantoor"/>
    <s v="050"/>
    <x v="28"/>
    <s v="050"/>
    <s v="College van Bestuur"/>
    <s v="050"/>
    <s v="College van Bestuur"/>
    <n v="100"/>
  </r>
  <r>
    <x v="15"/>
    <s v="1.56"/>
    <s v="Kantoor"/>
    <n v="39.729999999999997"/>
    <s v="81"/>
    <s v="Kantoor"/>
    <s v="050"/>
    <x v="28"/>
    <s v="050"/>
    <s v="College van Bestuur"/>
    <s v="050"/>
    <s v="College van Bestuur"/>
    <n v="100"/>
  </r>
  <r>
    <x v="15"/>
    <s v="1.57"/>
    <s v="Kantoor"/>
    <n v="31.05"/>
    <s v="81"/>
    <s v="Kantoor"/>
    <s v="050"/>
    <x v="28"/>
    <s v="050"/>
    <s v="College van Bestuur"/>
    <s v="050"/>
    <s v="College van Bestuur"/>
    <n v="100"/>
  </r>
  <r>
    <x v="15"/>
    <s v="1.58"/>
    <s v="Kantoor"/>
    <n v="18.43"/>
    <s v="81"/>
    <s v="Kantoor"/>
    <s v="050"/>
    <x v="28"/>
    <s v="050"/>
    <s v="College van Bestuur"/>
    <s v="050"/>
    <s v="College van Bestuur"/>
    <n v="100"/>
  </r>
  <r>
    <x v="15"/>
    <s v="1.59"/>
    <s v="Kantoor"/>
    <n v="25.01"/>
    <s v="81"/>
    <s v="Kantoor"/>
    <s v="050"/>
    <x v="28"/>
    <s v="050"/>
    <s v="College van Bestuur"/>
    <s v="050"/>
    <s v="College van Bestuur"/>
    <n v="100"/>
  </r>
  <r>
    <x v="15"/>
    <s v="1.60"/>
    <s v="ICT lokaal"/>
    <n v="48.82"/>
    <s v="91"/>
    <s v="Informatica"/>
    <s v="G32/1"/>
    <x v="7"/>
    <s v="020"/>
    <s v="Fontys Hogeschool Communicatie"/>
    <s v="020"/>
    <s v="Fontys Hogeschool Communicatie"/>
    <n v="8.56"/>
  </r>
  <r>
    <x v="15"/>
    <s v="1.60"/>
    <s v="ICT lokaal"/>
    <n v="48.82"/>
    <s v="91"/>
    <s v="Informatica"/>
    <s v="G32/1"/>
    <x v="7"/>
    <s v="023"/>
    <s v="Fontys Hogeschool Financieel Management"/>
    <s v="023"/>
    <s v="Fontys Hogeschool Financieel Management"/>
    <n v="28.7"/>
  </r>
  <r>
    <x v="15"/>
    <s v="1.60"/>
    <s v="ICT lokaal"/>
    <n v="48.82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1.60"/>
    <s v="ICT lokaal"/>
    <n v="48.82"/>
    <s v="91"/>
    <s v="Informatica"/>
    <s v="G32/1"/>
    <x v="7"/>
    <s v="026"/>
    <s v="Fontys Hogeschool Marketing Management"/>
    <s v="026"/>
    <s v="Fontys Hogeschool Marketing Management"/>
    <n v="34.53"/>
  </r>
  <r>
    <x v="15"/>
    <s v="1.61A"/>
    <s v="Vergaderen"/>
    <n v="23.75"/>
    <s v="83"/>
    <s v="Vergaderruimte"/>
    <s v="050"/>
    <x v="28"/>
    <s v="050"/>
    <s v="College van Bestuur"/>
    <s v="050"/>
    <s v="College van Bestuur"/>
    <n v="100"/>
  </r>
  <r>
    <x v="15"/>
    <s v="1.61B"/>
    <s v="Kantoor"/>
    <n v="43.37"/>
    <s v="81"/>
    <s v="Kantoor"/>
    <s v="050"/>
    <x v="28"/>
    <s v="050"/>
    <s v="College van Bestuur"/>
    <s v="050"/>
    <s v="College van Bestuur"/>
    <n v="100"/>
  </r>
  <r>
    <x v="15"/>
    <s v="1.61c"/>
    <s v="Overlegplek"/>
    <n v="5.85"/>
    <s v="93"/>
    <s v="Projectruimte"/>
    <s v="G12"/>
    <x v="48"/>
    <s v="G11"/>
    <s v="Publieke ruimten"/>
    <s v="G12"/>
    <s v="Publieke ruimten (bouwdeel)"/>
    <n v="100"/>
  </r>
  <r>
    <x v="15"/>
    <s v="1.63"/>
    <s v="Leslokaal"/>
    <n v="49.43"/>
    <s v="91"/>
    <s v="Leslokaal"/>
    <s v="G32/1"/>
    <x v="7"/>
    <s v="020"/>
    <s v="Fontys Hogeschool Communicatie"/>
    <s v="020"/>
    <s v="Fontys Hogeschool Communicatie"/>
    <n v="8.56"/>
  </r>
  <r>
    <x v="15"/>
    <s v="1.63"/>
    <s v="Leslokaal"/>
    <n v="49.43"/>
    <s v="91"/>
    <s v="Leslokaal"/>
    <s v="G32/1"/>
    <x v="7"/>
    <s v="023"/>
    <s v="Fontys Hogeschool Financieel Management"/>
    <s v="023"/>
    <s v="Fontys Hogeschool Financieel Management"/>
    <n v="28.7"/>
  </r>
  <r>
    <x v="15"/>
    <s v="1.63"/>
    <s v="Leslokaal"/>
    <n v="49.43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63"/>
    <s v="Leslokaal"/>
    <n v="49.43"/>
    <s v="91"/>
    <s v="Leslokaal"/>
    <s v="G32/1"/>
    <x v="7"/>
    <s v="026"/>
    <s v="Fontys Hogeschool Marketing Management"/>
    <s v="026"/>
    <s v="Fontys Hogeschool Marketing Management"/>
    <n v="34.53"/>
  </r>
  <r>
    <x v="15"/>
    <s v="1.64"/>
    <s v="Projectruimte"/>
    <n v="24.79"/>
    <s v="93"/>
    <s v="Projectruimte"/>
    <s v="G32/1"/>
    <x v="7"/>
    <s v="020"/>
    <s v="Fontys Hogeschool Communicatie"/>
    <s v="020"/>
    <s v="Fontys Hogeschool Communicatie"/>
    <n v="8.56"/>
  </r>
  <r>
    <x v="15"/>
    <s v="1.64"/>
    <s v="Projectruimte"/>
    <n v="24.79"/>
    <s v="93"/>
    <s v="Projectruimte"/>
    <s v="G32/1"/>
    <x v="7"/>
    <s v="023"/>
    <s v="Fontys Hogeschool Financieel Management"/>
    <s v="023"/>
    <s v="Fontys Hogeschool Financieel Management"/>
    <n v="28.7"/>
  </r>
  <r>
    <x v="15"/>
    <s v="1.64"/>
    <s v="Projectruimte"/>
    <n v="24.79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1.64"/>
    <s v="Projectruimte"/>
    <n v="24.79"/>
    <s v="93"/>
    <s v="Projectruimte"/>
    <s v="G32/1"/>
    <x v="7"/>
    <s v="026"/>
    <s v="Fontys Hogeschool Marketing Management"/>
    <s v="026"/>
    <s v="Fontys Hogeschool Marketing Management"/>
    <n v="34.53"/>
  </r>
  <r>
    <x v="15"/>
    <s v="1.65"/>
    <s v="Kantoor"/>
    <n v="58.87"/>
    <s v="81"/>
    <s v="Kantoor"/>
    <s v="G32"/>
    <x v="3"/>
    <s v="020"/>
    <s v="Fontys Hogeschool Communicatie"/>
    <s v="020"/>
    <s v="Fontys Hogeschool Communicatie"/>
    <n v="8.56"/>
  </r>
  <r>
    <x v="15"/>
    <s v="1.65"/>
    <s v="Kantoor"/>
    <n v="58.87"/>
    <s v="81"/>
    <s v="Kantoor"/>
    <s v="G32"/>
    <x v="3"/>
    <s v="023"/>
    <s v="Fontys Hogeschool Financieel Management"/>
    <s v="023"/>
    <s v="Fontys Hogeschool Financieel Management"/>
    <n v="28.7"/>
  </r>
  <r>
    <x v="15"/>
    <s v="1.65"/>
    <s v="Kantoor"/>
    <n v="58.87"/>
    <s v="81"/>
    <s v="Kantoor"/>
    <s v="G32"/>
    <x v="3"/>
    <s v="024"/>
    <s v="Fontys Hogeschool Management, Economie, Recht"/>
    <s v="024"/>
    <s v="Fontys Hogeschool Management, Economie, Recht"/>
    <n v="28.21"/>
  </r>
  <r>
    <x v="15"/>
    <s v="1.65"/>
    <s v="Kantoor"/>
    <n v="58.87"/>
    <s v="81"/>
    <s v="Kantoor"/>
    <s v="G32"/>
    <x v="3"/>
    <s v="026"/>
    <s v="Fontys Hogeschool Marketing Management"/>
    <s v="026"/>
    <s v="Fontys Hogeschool Marketing Management"/>
    <n v="34.53"/>
  </r>
  <r>
    <x v="15"/>
    <s v="1.66"/>
    <s v="Balie mediatheek"/>
    <n v="26.53"/>
    <s v="81"/>
    <s v="Werkruimte"/>
    <s v="G32"/>
    <x v="3"/>
    <s v="020"/>
    <s v="Fontys Hogeschool Communicatie"/>
    <s v="020"/>
    <s v="Fontys Hogeschool Communicatie"/>
    <n v="8.56"/>
  </r>
  <r>
    <x v="15"/>
    <s v="1.66"/>
    <s v="Balie mediatheek"/>
    <n v="26.53"/>
    <s v="81"/>
    <s v="Werkruimte"/>
    <s v="G32"/>
    <x v="3"/>
    <s v="023"/>
    <s v="Fontys Hogeschool Financieel Management"/>
    <s v="023"/>
    <s v="Fontys Hogeschool Financieel Management"/>
    <n v="28.7"/>
  </r>
  <r>
    <x v="15"/>
    <s v="1.66"/>
    <s v="Balie mediatheek"/>
    <n v="26.53"/>
    <s v="81"/>
    <s v="Werkruimte"/>
    <s v="G32"/>
    <x v="3"/>
    <s v="024"/>
    <s v="Fontys Hogeschool Management, Economie, Recht"/>
    <s v="024"/>
    <s v="Fontys Hogeschool Management, Economie, Recht"/>
    <n v="28.21"/>
  </r>
  <r>
    <x v="15"/>
    <s v="1.66"/>
    <s v="Balie mediatheek"/>
    <n v="26.53"/>
    <s v="81"/>
    <s v="Werkruimte"/>
    <s v="G32"/>
    <x v="3"/>
    <s v="026"/>
    <s v="Fontys Hogeschool Marketing Management"/>
    <s v="026"/>
    <s v="Fontys Hogeschool Marketing Management"/>
    <n v="34.53"/>
  </r>
  <r>
    <x v="15"/>
    <s v="1.67"/>
    <s v="Studieruimte"/>
    <n v="49.79"/>
    <s v="93"/>
    <s v="Studieruimte"/>
    <s v="G32/1"/>
    <x v="7"/>
    <s v="020"/>
    <s v="Fontys Hogeschool Communicatie"/>
    <s v="020"/>
    <s v="Fontys Hogeschool Communicatie"/>
    <n v="8.56"/>
  </r>
  <r>
    <x v="15"/>
    <s v="1.67"/>
    <s v="Studieruimte"/>
    <n v="49.79"/>
    <s v="93"/>
    <s v="Studieruimte"/>
    <s v="G32/1"/>
    <x v="7"/>
    <s v="023"/>
    <s v="Fontys Hogeschool Financieel Management"/>
    <s v="023"/>
    <s v="Fontys Hogeschool Financieel Management"/>
    <n v="28.7"/>
  </r>
  <r>
    <x v="15"/>
    <s v="1.67"/>
    <s v="Studieruimte"/>
    <n v="49.79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1.67"/>
    <s v="Studieruimte"/>
    <n v="49.79"/>
    <s v="93"/>
    <s v="Studieruimte"/>
    <s v="G32/1"/>
    <x v="7"/>
    <s v="026"/>
    <s v="Fontys Hogeschool Marketing Management"/>
    <s v="026"/>
    <s v="Fontys Hogeschool Marketing Management"/>
    <n v="34.53"/>
  </r>
  <r>
    <x v="15"/>
    <s v="1.68"/>
    <s v="Stiltewerkplekken"/>
    <n v="60.57"/>
    <s v="93"/>
    <s v="Studieruimte"/>
    <s v="G32/1"/>
    <x v="7"/>
    <s v="020"/>
    <s v="Fontys Hogeschool Communicatie"/>
    <s v="020"/>
    <s v="Fontys Hogeschool Communicatie"/>
    <n v="8.56"/>
  </r>
  <r>
    <x v="15"/>
    <s v="1.68"/>
    <s v="Stiltewerkplekken"/>
    <n v="60.57"/>
    <s v="93"/>
    <s v="Studieruimte"/>
    <s v="G32/1"/>
    <x v="7"/>
    <s v="023"/>
    <s v="Fontys Hogeschool Financieel Management"/>
    <s v="023"/>
    <s v="Fontys Hogeschool Financieel Management"/>
    <n v="28.7"/>
  </r>
  <r>
    <x v="15"/>
    <s v="1.68"/>
    <s v="Stiltewerkplekken"/>
    <n v="60.57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1.68"/>
    <s v="Stiltewerkplekken"/>
    <n v="60.57"/>
    <s v="93"/>
    <s v="Studieruimte"/>
    <s v="G32/1"/>
    <x v="7"/>
    <s v="026"/>
    <s v="Fontys Hogeschool Marketing Management"/>
    <s v="026"/>
    <s v="Fontys Hogeschool Marketing Management"/>
    <n v="34.53"/>
  </r>
  <r>
    <x v="15"/>
    <s v="1.69"/>
    <s v="Studieruimte"/>
    <n v="57.7"/>
    <s v="93"/>
    <s v="Studieruimte"/>
    <s v="G32/1"/>
    <x v="7"/>
    <s v="020"/>
    <s v="Fontys Hogeschool Communicatie"/>
    <s v="020"/>
    <s v="Fontys Hogeschool Communicatie"/>
    <n v="8.56"/>
  </r>
  <r>
    <x v="15"/>
    <s v="1.69"/>
    <s v="Studieruimte"/>
    <n v="57.7"/>
    <s v="93"/>
    <s v="Studieruimte"/>
    <s v="G32/1"/>
    <x v="7"/>
    <s v="023"/>
    <s v="Fontys Hogeschool Financieel Management"/>
    <s v="023"/>
    <s v="Fontys Hogeschool Financieel Management"/>
    <n v="28.7"/>
  </r>
  <r>
    <x v="15"/>
    <s v="1.69"/>
    <s v="Studieruimte"/>
    <n v="57.7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1.69"/>
    <s v="Studieruimte"/>
    <n v="57.7"/>
    <s v="93"/>
    <s v="Studieruimte"/>
    <s v="G32/1"/>
    <x v="7"/>
    <s v="026"/>
    <s v="Fontys Hogeschool Marketing Management"/>
    <s v="026"/>
    <s v="Fontys Hogeschool Marketing Management"/>
    <n v="34.53"/>
  </r>
  <r>
    <x v="15"/>
    <s v="1.69a"/>
    <s v="Studieruimte"/>
    <n v="16.61"/>
    <s v="93"/>
    <s v="Studieruimte"/>
    <s v="G32/1"/>
    <x v="7"/>
    <s v="020"/>
    <s v="Fontys Hogeschool Communicatie"/>
    <s v="020"/>
    <s v="Fontys Hogeschool Communicatie"/>
    <n v="8.56"/>
  </r>
  <r>
    <x v="15"/>
    <s v="1.69a"/>
    <s v="Studieruimte"/>
    <n v="16.61"/>
    <s v="93"/>
    <s v="Studieruimte"/>
    <s v="G32/1"/>
    <x v="7"/>
    <s v="023"/>
    <s v="Fontys Hogeschool Financieel Management"/>
    <s v="023"/>
    <s v="Fontys Hogeschool Financieel Management"/>
    <n v="28.7"/>
  </r>
  <r>
    <x v="15"/>
    <s v="1.69a"/>
    <s v="Studieruimte"/>
    <n v="16.61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1.69a"/>
    <s v="Studieruimte"/>
    <n v="16.61"/>
    <s v="93"/>
    <s v="Studieruimte"/>
    <s v="G32/1"/>
    <x v="7"/>
    <s v="026"/>
    <s v="Fontys Hogeschool Marketing Management"/>
    <s v="026"/>
    <s v="Fontys Hogeschool Marketing Management"/>
    <n v="34.53"/>
  </r>
  <r>
    <x v="15"/>
    <s v="1.70"/>
    <s v="Leslokaal"/>
    <n v="49.39"/>
    <s v="91"/>
    <s v="Leslokaal"/>
    <s v="G32/1"/>
    <x v="7"/>
    <s v="020"/>
    <s v="Fontys Hogeschool Communicatie"/>
    <s v="020"/>
    <s v="Fontys Hogeschool Communicatie"/>
    <n v="8.56"/>
  </r>
  <r>
    <x v="15"/>
    <s v="1.70"/>
    <s v="Leslokaal"/>
    <n v="49.39"/>
    <s v="91"/>
    <s v="Leslokaal"/>
    <s v="G32/1"/>
    <x v="7"/>
    <s v="023"/>
    <s v="Fontys Hogeschool Financieel Management"/>
    <s v="023"/>
    <s v="Fontys Hogeschool Financieel Management"/>
    <n v="28.7"/>
  </r>
  <r>
    <x v="15"/>
    <s v="1.70"/>
    <s v="Leslokaal"/>
    <n v="49.39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70"/>
    <s v="Leslokaal"/>
    <n v="49.39"/>
    <s v="91"/>
    <s v="Leslokaal"/>
    <s v="G32/1"/>
    <x v="7"/>
    <s v="026"/>
    <s v="Fontys Hogeschool Marketing Management"/>
    <s v="026"/>
    <s v="Fontys Hogeschool Marketing Management"/>
    <n v="34.53"/>
  </r>
  <r>
    <x v="15"/>
    <s v="1.71"/>
    <s v="Leslokaal"/>
    <n v="50.06"/>
    <s v="91"/>
    <s v="Leslokaal"/>
    <s v="G32/1"/>
    <x v="7"/>
    <s v="020"/>
    <s v="Fontys Hogeschool Communicatie"/>
    <s v="020"/>
    <s v="Fontys Hogeschool Communicatie"/>
    <n v="8.56"/>
  </r>
  <r>
    <x v="15"/>
    <s v="1.71"/>
    <s v="Leslokaal"/>
    <n v="50.06"/>
    <s v="91"/>
    <s v="Leslokaal"/>
    <s v="G32/1"/>
    <x v="7"/>
    <s v="023"/>
    <s v="Fontys Hogeschool Financieel Management"/>
    <s v="023"/>
    <s v="Fontys Hogeschool Financieel Management"/>
    <n v="28.7"/>
  </r>
  <r>
    <x v="15"/>
    <s v="1.71"/>
    <s v="Leslokaal"/>
    <n v="50.06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71"/>
    <s v="Leslokaal"/>
    <n v="50.06"/>
    <s v="91"/>
    <s v="Leslokaal"/>
    <s v="G32/1"/>
    <x v="7"/>
    <s v="026"/>
    <s v="Fontys Hogeschool Marketing Management"/>
    <s v="026"/>
    <s v="Fontys Hogeschool Marketing Management"/>
    <n v="34.53"/>
  </r>
  <r>
    <x v="15"/>
    <s v="1.72"/>
    <s v="Leslokaal"/>
    <n v="49.78"/>
    <s v="91"/>
    <s v="Leslokaal"/>
    <s v="G32/1"/>
    <x v="7"/>
    <s v="020"/>
    <s v="Fontys Hogeschool Communicatie"/>
    <s v="020"/>
    <s v="Fontys Hogeschool Communicatie"/>
    <n v="8.56"/>
  </r>
  <r>
    <x v="15"/>
    <s v="1.72"/>
    <s v="Leslokaal"/>
    <n v="49.78"/>
    <s v="91"/>
    <s v="Leslokaal"/>
    <s v="G32/1"/>
    <x v="7"/>
    <s v="023"/>
    <s v="Fontys Hogeschool Financieel Management"/>
    <s v="023"/>
    <s v="Fontys Hogeschool Financieel Management"/>
    <n v="28.7"/>
  </r>
  <r>
    <x v="15"/>
    <s v="1.72"/>
    <s v="Leslokaal"/>
    <n v="49.78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72"/>
    <s v="Leslokaal"/>
    <n v="49.78"/>
    <s v="91"/>
    <s v="Leslokaal"/>
    <s v="G32/1"/>
    <x v="7"/>
    <s v="026"/>
    <s v="Fontys Hogeschool Marketing Management"/>
    <s v="026"/>
    <s v="Fontys Hogeschool Marketing Management"/>
    <n v="34.53"/>
  </r>
  <r>
    <x v="15"/>
    <s v="1.73"/>
    <s v="Berging"/>
    <n v="15.46"/>
    <s v="60"/>
    <s v="Berging"/>
    <s v="G32"/>
    <x v="3"/>
    <s v="020"/>
    <s v="Fontys Hogeschool Communicatie"/>
    <s v="020"/>
    <s v="Fontys Hogeschool Communicatie"/>
    <n v="8.56"/>
  </r>
  <r>
    <x v="15"/>
    <s v="1.73"/>
    <s v="Berging"/>
    <n v="15.46"/>
    <s v="60"/>
    <s v="Berging"/>
    <s v="G32"/>
    <x v="3"/>
    <s v="023"/>
    <s v="Fontys Hogeschool Financieel Management"/>
    <s v="023"/>
    <s v="Fontys Hogeschool Financieel Management"/>
    <n v="28.7"/>
  </r>
  <r>
    <x v="15"/>
    <s v="1.73"/>
    <s v="Berging"/>
    <n v="15.46"/>
    <s v="60"/>
    <s v="Berging"/>
    <s v="G32"/>
    <x v="3"/>
    <s v="024"/>
    <s v="Fontys Hogeschool Management, Economie, Recht"/>
    <s v="024"/>
    <s v="Fontys Hogeschool Management, Economie, Recht"/>
    <n v="28.21"/>
  </r>
  <r>
    <x v="15"/>
    <s v="1.73"/>
    <s v="Berging"/>
    <n v="15.46"/>
    <s v="60"/>
    <s v="Berging"/>
    <s v="G32"/>
    <x v="3"/>
    <s v="026"/>
    <s v="Fontys Hogeschool Marketing Management"/>
    <s v="026"/>
    <s v="Fontys Hogeschool Marketing Management"/>
    <n v="34.53"/>
  </r>
  <r>
    <x v="15"/>
    <s v="1.74"/>
    <s v="Archief"/>
    <n v="15.96"/>
    <s v="60"/>
    <s v="Archief"/>
    <s v="064"/>
    <x v="47"/>
    <s v="064"/>
    <s v="Dienst Marketing en Communicatie"/>
    <s v="064"/>
    <s v="Dienst Marketing en Communicatie"/>
    <n v="100"/>
  </r>
  <r>
    <x v="15"/>
    <s v="1.75"/>
    <s v="Koffiecorner"/>
    <n v="34.6"/>
    <s v="80"/>
    <s v="Koffiekamer"/>
    <s v="G32"/>
    <x v="3"/>
    <s v="020"/>
    <s v="Fontys Hogeschool Communicatie"/>
    <s v="020"/>
    <s v="Fontys Hogeschool Communicatie"/>
    <n v="8.56"/>
  </r>
  <r>
    <x v="15"/>
    <s v="1.75"/>
    <s v="Koffiecorner"/>
    <n v="34.6"/>
    <s v="80"/>
    <s v="Koffiekamer"/>
    <s v="G32"/>
    <x v="3"/>
    <s v="023"/>
    <s v="Fontys Hogeschool Financieel Management"/>
    <s v="023"/>
    <s v="Fontys Hogeschool Financieel Management"/>
    <n v="28.7"/>
  </r>
  <r>
    <x v="15"/>
    <s v="1.75"/>
    <s v="Koffiecorner"/>
    <n v="34.6"/>
    <s v="80"/>
    <s v="Koffiekamer"/>
    <s v="G32"/>
    <x v="3"/>
    <s v="024"/>
    <s v="Fontys Hogeschool Management, Economie, Recht"/>
    <s v="024"/>
    <s v="Fontys Hogeschool Management, Economie, Recht"/>
    <n v="28.21"/>
  </r>
  <r>
    <x v="15"/>
    <s v="1.75"/>
    <s v="Koffiecorner"/>
    <n v="34.6"/>
    <s v="80"/>
    <s v="Koffiekamer"/>
    <s v="G32"/>
    <x v="3"/>
    <s v="026"/>
    <s v="Fontys Hogeschool Marketing Management"/>
    <s v="026"/>
    <s v="Fontys Hogeschool Marketing Management"/>
    <n v="34.53"/>
  </r>
  <r>
    <x v="15"/>
    <s v="1.76"/>
    <s v="Projectruimte"/>
    <n v="7.75"/>
    <s v="93"/>
    <s v="Projectruimte"/>
    <s v="G32/1"/>
    <x v="7"/>
    <s v="020"/>
    <s v="Fontys Hogeschool Communicatie"/>
    <s v="020"/>
    <s v="Fontys Hogeschool Communicatie"/>
    <n v="8.56"/>
  </r>
  <r>
    <x v="15"/>
    <s v="1.76"/>
    <s v="Projectruimte"/>
    <n v="7.75"/>
    <s v="93"/>
    <s v="Projectruimte"/>
    <s v="G32/1"/>
    <x v="7"/>
    <s v="023"/>
    <s v="Fontys Hogeschool Financieel Management"/>
    <s v="023"/>
    <s v="Fontys Hogeschool Financieel Management"/>
    <n v="28.7"/>
  </r>
  <r>
    <x v="15"/>
    <s v="1.76"/>
    <s v="Projectruimte"/>
    <n v="7.75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1.76"/>
    <s v="Projectruimte"/>
    <n v="7.75"/>
    <s v="93"/>
    <s v="Projectruimte"/>
    <s v="G32/1"/>
    <x v="7"/>
    <s v="026"/>
    <s v="Fontys Hogeschool Marketing Management"/>
    <s v="026"/>
    <s v="Fontys Hogeschool Marketing Management"/>
    <n v="34.53"/>
  </r>
  <r>
    <x v="15"/>
    <s v="1.77"/>
    <s v="Projectruimte"/>
    <n v="7.13"/>
    <s v="93"/>
    <s v="Projectruimte"/>
    <s v="G32/1"/>
    <x v="7"/>
    <s v="020"/>
    <s v="Fontys Hogeschool Communicatie"/>
    <s v="020"/>
    <s v="Fontys Hogeschool Communicatie"/>
    <n v="8.56"/>
  </r>
  <r>
    <x v="15"/>
    <s v="1.77"/>
    <s v="Projectruimte"/>
    <n v="7.13"/>
    <s v="93"/>
    <s v="Projectruimte"/>
    <s v="G32/1"/>
    <x v="7"/>
    <s v="023"/>
    <s v="Fontys Hogeschool Financieel Management"/>
    <s v="023"/>
    <s v="Fontys Hogeschool Financieel Management"/>
    <n v="28.7"/>
  </r>
  <r>
    <x v="15"/>
    <s v="1.77"/>
    <s v="Projectruimte"/>
    <n v="7.13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1.77"/>
    <s v="Projectruimte"/>
    <n v="7.13"/>
    <s v="93"/>
    <s v="Projectruimte"/>
    <s v="G32/1"/>
    <x v="7"/>
    <s v="026"/>
    <s v="Fontys Hogeschool Marketing Management"/>
    <s v="026"/>
    <s v="Fontys Hogeschool Marketing Management"/>
    <n v="34.53"/>
  </r>
  <r>
    <x v="15"/>
    <s v="1.78"/>
    <s v="Leslokaal"/>
    <n v="64.13"/>
    <s v="91"/>
    <s v="Leslokaal"/>
    <s v="G32/1"/>
    <x v="7"/>
    <s v="020"/>
    <s v="Fontys Hogeschool Communicatie"/>
    <s v="020"/>
    <s v="Fontys Hogeschool Communicatie"/>
    <n v="8.56"/>
  </r>
  <r>
    <x v="15"/>
    <s v="1.78"/>
    <s v="Leslokaal"/>
    <n v="64.13"/>
    <s v="91"/>
    <s v="Leslokaal"/>
    <s v="G32/1"/>
    <x v="7"/>
    <s v="023"/>
    <s v="Fontys Hogeschool Financieel Management"/>
    <s v="023"/>
    <s v="Fontys Hogeschool Financieel Management"/>
    <n v="28.7"/>
  </r>
  <r>
    <x v="15"/>
    <s v="1.78"/>
    <s v="Leslokaal"/>
    <n v="64.13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78"/>
    <s v="Leslokaal"/>
    <n v="64.13"/>
    <s v="91"/>
    <s v="Leslokaal"/>
    <s v="G32/1"/>
    <x v="7"/>
    <s v="026"/>
    <s v="Fontys Hogeschool Marketing Management"/>
    <s v="026"/>
    <s v="Fontys Hogeschool Marketing Management"/>
    <n v="34.53"/>
  </r>
  <r>
    <x v="15"/>
    <s v="1.79"/>
    <s v="Projectruimte"/>
    <n v="31.24"/>
    <s v="93"/>
    <s v="Projectruimte"/>
    <s v="G32/1"/>
    <x v="7"/>
    <s v="020"/>
    <s v="Fontys Hogeschool Communicatie"/>
    <s v="020"/>
    <s v="Fontys Hogeschool Communicatie"/>
    <n v="8.56"/>
  </r>
  <r>
    <x v="15"/>
    <s v="1.79"/>
    <s v="Projectruimte"/>
    <n v="31.24"/>
    <s v="93"/>
    <s v="Projectruimte"/>
    <s v="G32/1"/>
    <x v="7"/>
    <s v="023"/>
    <s v="Fontys Hogeschool Financieel Management"/>
    <s v="023"/>
    <s v="Fontys Hogeschool Financieel Management"/>
    <n v="28.7"/>
  </r>
  <r>
    <x v="15"/>
    <s v="1.79"/>
    <s v="Projectruimte"/>
    <n v="31.24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1.79"/>
    <s v="Projectruimte"/>
    <n v="31.24"/>
    <s v="93"/>
    <s v="Projectruimte"/>
    <s v="G32/1"/>
    <x v="7"/>
    <s v="026"/>
    <s v="Fontys Hogeschool Marketing Management"/>
    <s v="026"/>
    <s v="Fontys Hogeschool Marketing Management"/>
    <n v="34.53"/>
  </r>
  <r>
    <x v="15"/>
    <s v="1.81"/>
    <s v="Leslokaal"/>
    <n v="49.55"/>
    <s v="91"/>
    <s v="Leslokaal"/>
    <s v="026"/>
    <x v="45"/>
    <s v="026"/>
    <s v="Fontys Hogeschool Marketing Management"/>
    <s v="026"/>
    <s v="Fontys Hogeschool Marketing Management"/>
    <n v="100"/>
  </r>
  <r>
    <x v="15"/>
    <s v="1.82"/>
    <s v="Projectruimte"/>
    <n v="30"/>
    <s v="93"/>
    <s v="Projectruimte"/>
    <s v="G32/1"/>
    <x v="7"/>
    <s v="020"/>
    <s v="Fontys Hogeschool Communicatie"/>
    <s v="020"/>
    <s v="Fontys Hogeschool Communicatie"/>
    <n v="8.56"/>
  </r>
  <r>
    <x v="15"/>
    <s v="1.82"/>
    <s v="Projectruimte"/>
    <n v="30"/>
    <s v="93"/>
    <s v="Projectruimte"/>
    <s v="G32/1"/>
    <x v="7"/>
    <s v="023"/>
    <s v="Fontys Hogeschool Financieel Management"/>
    <s v="023"/>
    <s v="Fontys Hogeschool Financieel Management"/>
    <n v="28.7"/>
  </r>
  <r>
    <x v="15"/>
    <s v="1.82"/>
    <s v="Projectruimte"/>
    <n v="30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1.82"/>
    <s v="Projectruimte"/>
    <n v="30"/>
    <s v="93"/>
    <s v="Projectruimte"/>
    <s v="G32/1"/>
    <x v="7"/>
    <s v="026"/>
    <s v="Fontys Hogeschool Marketing Management"/>
    <s v="026"/>
    <s v="Fontys Hogeschool Marketing Management"/>
    <n v="34.53"/>
  </r>
  <r>
    <x v="15"/>
    <s v="1.83"/>
    <s v="Projectruimte"/>
    <n v="31.82"/>
    <s v="93"/>
    <s v="Projectruimte"/>
    <s v="G32/1"/>
    <x v="7"/>
    <s v="020"/>
    <s v="Fontys Hogeschool Communicatie"/>
    <s v="020"/>
    <s v="Fontys Hogeschool Communicatie"/>
    <n v="8.56"/>
  </r>
  <r>
    <x v="15"/>
    <s v="1.83"/>
    <s v="Projectruimte"/>
    <n v="31.82"/>
    <s v="93"/>
    <s v="Projectruimte"/>
    <s v="G32/1"/>
    <x v="7"/>
    <s v="023"/>
    <s v="Fontys Hogeschool Financieel Management"/>
    <s v="023"/>
    <s v="Fontys Hogeschool Financieel Management"/>
    <n v="28.7"/>
  </r>
  <r>
    <x v="15"/>
    <s v="1.83"/>
    <s v="Projectruimte"/>
    <n v="31.8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1.83"/>
    <s v="Projectruimte"/>
    <n v="31.82"/>
    <s v="93"/>
    <s v="Projectruimte"/>
    <s v="G32/1"/>
    <x v="7"/>
    <s v="026"/>
    <s v="Fontys Hogeschool Marketing Management"/>
    <s v="026"/>
    <s v="Fontys Hogeschool Marketing Management"/>
    <n v="34.53"/>
  </r>
  <r>
    <x v="15"/>
    <s v="1.84"/>
    <s v="Mediatheek"/>
    <n v="128.91"/>
    <s v="93"/>
    <s v="Mediatheek"/>
    <s v="G32/1"/>
    <x v="7"/>
    <s v="020"/>
    <s v="Fontys Hogeschool Communicatie"/>
    <s v="020"/>
    <s v="Fontys Hogeschool Communicatie"/>
    <n v="8.56"/>
  </r>
  <r>
    <x v="15"/>
    <s v="1.84"/>
    <s v="Mediatheek"/>
    <n v="128.91"/>
    <s v="93"/>
    <s v="Mediatheek"/>
    <s v="G32/1"/>
    <x v="7"/>
    <s v="023"/>
    <s v="Fontys Hogeschool Financieel Management"/>
    <s v="023"/>
    <s v="Fontys Hogeschool Financieel Management"/>
    <n v="28.7"/>
  </r>
  <r>
    <x v="15"/>
    <s v="1.84"/>
    <s v="Mediatheek"/>
    <n v="128.91"/>
    <s v="93"/>
    <s v="Mediatheek"/>
    <s v="G32/1"/>
    <x v="7"/>
    <s v="024"/>
    <s v="Fontys Hogeschool Management, Economie, Recht"/>
    <s v="024"/>
    <s v="Fontys Hogeschool Management, Economie, Recht"/>
    <n v="28.21"/>
  </r>
  <r>
    <x v="15"/>
    <s v="1.84"/>
    <s v="Mediatheek"/>
    <n v="128.91"/>
    <s v="93"/>
    <s v="Mediatheek"/>
    <s v="G32/1"/>
    <x v="7"/>
    <s v="026"/>
    <s v="Fontys Hogeschool Marketing Management"/>
    <s v="026"/>
    <s v="Fontys Hogeschool Marketing Management"/>
    <n v="34.53"/>
  </r>
  <r>
    <x v="15"/>
    <s v="1.84A"/>
    <s v="Mediatheek"/>
    <n v="24.1"/>
    <s v="93"/>
    <s v="Mediatheek"/>
    <s v="G32/1"/>
    <x v="7"/>
    <s v="020"/>
    <s v="Fontys Hogeschool Communicatie"/>
    <s v="020"/>
    <s v="Fontys Hogeschool Communicatie"/>
    <n v="8.56"/>
  </r>
  <r>
    <x v="15"/>
    <s v="1.84A"/>
    <s v="Mediatheek"/>
    <n v="24.1"/>
    <s v="93"/>
    <s v="Mediatheek"/>
    <s v="G32/1"/>
    <x v="7"/>
    <s v="023"/>
    <s v="Fontys Hogeschool Financieel Management"/>
    <s v="023"/>
    <s v="Fontys Hogeschool Financieel Management"/>
    <n v="28.7"/>
  </r>
  <r>
    <x v="15"/>
    <s v="1.84A"/>
    <s v="Mediatheek"/>
    <n v="24.1"/>
    <s v="93"/>
    <s v="Mediatheek"/>
    <s v="G32/1"/>
    <x v="7"/>
    <s v="024"/>
    <s v="Fontys Hogeschool Management, Economie, Recht"/>
    <s v="024"/>
    <s v="Fontys Hogeschool Management, Economie, Recht"/>
    <n v="28.21"/>
  </r>
  <r>
    <x v="15"/>
    <s v="1.84A"/>
    <s v="Mediatheek"/>
    <n v="24.1"/>
    <s v="93"/>
    <s v="Mediatheek"/>
    <s v="G32/1"/>
    <x v="7"/>
    <s v="026"/>
    <s v="Fontys Hogeschool Marketing Management"/>
    <s v="026"/>
    <s v="Fontys Hogeschool Marketing Management"/>
    <n v="34.53"/>
  </r>
  <r>
    <x v="15"/>
    <s v="1.85"/>
    <s v="ICT lokaal"/>
    <n v="63.46"/>
    <s v="91"/>
    <s v="Informatica"/>
    <s v="G32/1"/>
    <x v="7"/>
    <s v="020"/>
    <s v="Fontys Hogeschool Communicatie"/>
    <s v="020"/>
    <s v="Fontys Hogeschool Communicatie"/>
    <n v="8.56"/>
  </r>
  <r>
    <x v="15"/>
    <s v="1.85"/>
    <s v="ICT lokaal"/>
    <n v="63.46"/>
    <s v="91"/>
    <s v="Informatica"/>
    <s v="G32/1"/>
    <x v="7"/>
    <s v="023"/>
    <s v="Fontys Hogeschool Financieel Management"/>
    <s v="023"/>
    <s v="Fontys Hogeschool Financieel Management"/>
    <n v="28.7"/>
  </r>
  <r>
    <x v="15"/>
    <s v="1.85"/>
    <s v="ICT lokaal"/>
    <n v="63.46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1.85"/>
    <s v="ICT lokaal"/>
    <n v="63.46"/>
    <s v="91"/>
    <s v="Informatica"/>
    <s v="G32/1"/>
    <x v="7"/>
    <s v="026"/>
    <s v="Fontys Hogeschool Marketing Management"/>
    <s v="026"/>
    <s v="Fontys Hogeschool Marketing Management"/>
    <n v="34.53"/>
  </r>
  <r>
    <x v="15"/>
    <s v="1.86"/>
    <s v="Leslokaal"/>
    <n v="63.72"/>
    <s v="91"/>
    <s v="Leslokaal"/>
    <s v="G32/1"/>
    <x v="7"/>
    <s v="020"/>
    <s v="Fontys Hogeschool Communicatie"/>
    <s v="020"/>
    <s v="Fontys Hogeschool Communicatie"/>
    <n v="8.56"/>
  </r>
  <r>
    <x v="15"/>
    <s v="1.86"/>
    <s v="Leslokaal"/>
    <n v="63.72"/>
    <s v="91"/>
    <s v="Leslokaal"/>
    <s v="G32/1"/>
    <x v="7"/>
    <s v="023"/>
    <s v="Fontys Hogeschool Financieel Management"/>
    <s v="023"/>
    <s v="Fontys Hogeschool Financieel Management"/>
    <n v="28.7"/>
  </r>
  <r>
    <x v="15"/>
    <s v="1.86"/>
    <s v="Leslokaal"/>
    <n v="63.7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86"/>
    <s v="Leslokaal"/>
    <n v="63.72"/>
    <s v="91"/>
    <s v="Leslokaal"/>
    <s v="G32/1"/>
    <x v="7"/>
    <s v="026"/>
    <s v="Fontys Hogeschool Marketing Management"/>
    <s v="026"/>
    <s v="Fontys Hogeschool Marketing Management"/>
    <n v="34.53"/>
  </r>
  <r>
    <x v="15"/>
    <s v="1.87"/>
    <s v="Leslokaal"/>
    <n v="63.72"/>
    <s v="91"/>
    <s v="Leslokaal"/>
    <s v="G32/1"/>
    <x v="7"/>
    <s v="020"/>
    <s v="Fontys Hogeschool Communicatie"/>
    <s v="020"/>
    <s v="Fontys Hogeschool Communicatie"/>
    <n v="8.56"/>
  </r>
  <r>
    <x v="15"/>
    <s v="1.87"/>
    <s v="Leslokaal"/>
    <n v="63.72"/>
    <s v="91"/>
    <s v="Leslokaal"/>
    <s v="G32/1"/>
    <x v="7"/>
    <s v="023"/>
    <s v="Fontys Hogeschool Financieel Management"/>
    <s v="023"/>
    <s v="Fontys Hogeschool Financieel Management"/>
    <n v="28.7"/>
  </r>
  <r>
    <x v="15"/>
    <s v="1.87"/>
    <s v="Leslokaal"/>
    <n v="63.7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87"/>
    <s v="Leslokaal"/>
    <n v="63.72"/>
    <s v="91"/>
    <s v="Leslokaal"/>
    <s v="G32/1"/>
    <x v="7"/>
    <s v="026"/>
    <s v="Fontys Hogeschool Marketing Management"/>
    <s v="026"/>
    <s v="Fontys Hogeschool Marketing Management"/>
    <n v="34.53"/>
  </r>
  <r>
    <x v="15"/>
    <s v="1.88"/>
    <s v="Leslokaal"/>
    <n v="63.41"/>
    <s v="91"/>
    <s v="Leslokaal"/>
    <s v="G32/1"/>
    <x v="7"/>
    <s v="020"/>
    <s v="Fontys Hogeschool Communicatie"/>
    <s v="020"/>
    <s v="Fontys Hogeschool Communicatie"/>
    <n v="8.56"/>
  </r>
  <r>
    <x v="15"/>
    <s v="1.88"/>
    <s v="Leslokaal"/>
    <n v="63.41"/>
    <s v="91"/>
    <s v="Leslokaal"/>
    <s v="G32/1"/>
    <x v="7"/>
    <s v="023"/>
    <s v="Fontys Hogeschool Financieel Management"/>
    <s v="023"/>
    <s v="Fontys Hogeschool Financieel Management"/>
    <n v="28.7"/>
  </r>
  <r>
    <x v="15"/>
    <s v="1.88"/>
    <s v="Leslokaal"/>
    <n v="63.41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88"/>
    <s v="Leslokaal"/>
    <n v="63.41"/>
    <s v="91"/>
    <s v="Leslokaal"/>
    <s v="G32/1"/>
    <x v="7"/>
    <s v="026"/>
    <s v="Fontys Hogeschool Marketing Management"/>
    <s v="026"/>
    <s v="Fontys Hogeschool Marketing Management"/>
    <n v="34.53"/>
  </r>
  <r>
    <x v="15"/>
    <s v="1.89"/>
    <s v="Leslokaal"/>
    <n v="62.79"/>
    <s v="91"/>
    <s v="Leslokaal"/>
    <s v="G32/1"/>
    <x v="7"/>
    <s v="020"/>
    <s v="Fontys Hogeschool Communicatie"/>
    <s v="020"/>
    <s v="Fontys Hogeschool Communicatie"/>
    <n v="8.56"/>
  </r>
  <r>
    <x v="15"/>
    <s v="1.89"/>
    <s v="Leslokaal"/>
    <n v="62.79"/>
    <s v="91"/>
    <s v="Leslokaal"/>
    <s v="G32/1"/>
    <x v="7"/>
    <s v="023"/>
    <s v="Fontys Hogeschool Financieel Management"/>
    <s v="023"/>
    <s v="Fontys Hogeschool Financieel Management"/>
    <n v="28.7"/>
  </r>
  <r>
    <x v="15"/>
    <s v="1.89"/>
    <s v="Leslokaal"/>
    <n v="62.79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1.89"/>
    <s v="Leslokaal"/>
    <n v="62.79"/>
    <s v="91"/>
    <s v="Leslokaal"/>
    <s v="G32/1"/>
    <x v="7"/>
    <s v="026"/>
    <s v="Fontys Hogeschool Marketing Management"/>
    <s v="026"/>
    <s v="Fontys Hogeschool Marketing Management"/>
    <n v="34.53"/>
  </r>
  <r>
    <x v="15"/>
    <s v="1.s21"/>
    <s v="schacht"/>
    <n v="11.46"/>
    <s v="20"/>
    <s v="Schacht"/>
    <s v="000"/>
    <x v="2"/>
    <s v="0"/>
    <s v=""/>
    <s v="000"/>
    <s v="Fontys"/>
    <n v="100"/>
  </r>
  <r>
    <x v="15"/>
    <s v="1.s41"/>
    <s v="schacht"/>
    <n v="1.54"/>
    <s v="20"/>
    <s v="Schacht"/>
    <s v="000"/>
    <x v="2"/>
    <s v="0"/>
    <s v=""/>
    <s v="000"/>
    <s v="Fontys"/>
    <n v="100"/>
  </r>
  <r>
    <x v="15"/>
    <s v="1.s61"/>
    <s v="Schacht"/>
    <n v="3.19"/>
    <s v="20"/>
    <s v="Schacht"/>
    <s v="000"/>
    <x v="2"/>
    <s v="0"/>
    <s v=""/>
    <s v="000"/>
    <s v="Fontys"/>
    <n v="100"/>
  </r>
  <r>
    <x v="15"/>
    <s v="1.s62"/>
    <s v="Elektra"/>
    <n v="0.42"/>
    <s v="30"/>
    <s v="Elektra"/>
    <s v="R30"/>
    <x v="1"/>
    <s v="R30"/>
    <s v="Gebouw"/>
    <s v="R30"/>
    <s v="Gebouw"/>
    <n v="100"/>
  </r>
  <r>
    <x v="15"/>
    <s v="1.s63"/>
    <s v="Schacht"/>
    <n v="0.3"/>
    <s v="20"/>
    <s v="Schacht"/>
    <s v="000"/>
    <x v="2"/>
    <s v="0"/>
    <s v=""/>
    <s v="000"/>
    <s v="Fontys"/>
    <n v="100"/>
  </r>
  <r>
    <x v="15"/>
    <s v="1.s71"/>
    <s v="Schacht"/>
    <n v="0.6"/>
    <s v="20"/>
    <s v="Schacht"/>
    <s v="000"/>
    <x v="2"/>
    <s v="0"/>
    <s v=""/>
    <s v="000"/>
    <s v="Fontys"/>
    <n v="100"/>
  </r>
  <r>
    <x v="15"/>
    <s v="1.s72"/>
    <s v="Schacht"/>
    <n v="0.59"/>
    <s v="20"/>
    <s v="Schacht"/>
    <s v="000"/>
    <x v="2"/>
    <s v="0"/>
    <s v=""/>
    <s v="000"/>
    <s v="Fontys"/>
    <n v="100"/>
  </r>
  <r>
    <x v="15"/>
    <s v="1.s73"/>
    <s v="Elektra"/>
    <n v="0.75"/>
    <s v="30"/>
    <s v="Elektra"/>
    <s v="R30"/>
    <x v="1"/>
    <s v="R30"/>
    <s v="Gebouw"/>
    <s v="R30"/>
    <s v="Gebouw"/>
    <n v="100"/>
  </r>
  <r>
    <x v="15"/>
    <s v="1.s81"/>
    <s v="Schacht"/>
    <n v="3.91"/>
    <s v="20"/>
    <s v="Schacht"/>
    <s v="000"/>
    <x v="2"/>
    <s v="0"/>
    <s v=""/>
    <s v="000"/>
    <s v="Fontys"/>
    <n v="100"/>
  </r>
  <r>
    <x v="15"/>
    <s v="1.s82"/>
    <s v="Schacht"/>
    <n v="0.82"/>
    <s v="20"/>
    <s v="Schacht"/>
    <s v="000"/>
    <x v="2"/>
    <s v="0"/>
    <s v=""/>
    <s v="000"/>
    <s v="Fontys"/>
    <n v="100"/>
  </r>
  <r>
    <x v="15"/>
    <s v="1.s83"/>
    <s v="Schacht"/>
    <n v="1.9"/>
    <s v="20"/>
    <s v="Schacht"/>
    <s v="000"/>
    <x v="2"/>
    <s v="0"/>
    <s v=""/>
    <s v="000"/>
    <s v="Fontys"/>
    <n v="100"/>
  </r>
  <r>
    <x v="15"/>
    <s v="1.T10"/>
    <s v="Gang"/>
    <n v="92.05"/>
    <s v="45"/>
    <s v="Gang"/>
    <s v="000"/>
    <x v="2"/>
    <s v="0"/>
    <s v=""/>
    <s v="000"/>
    <s v="Fontys"/>
    <n v="100"/>
  </r>
  <r>
    <x v="15"/>
    <s v="1.T11"/>
    <s v="Portaal"/>
    <n v="13.96"/>
    <s v="45"/>
    <s v="Portaal"/>
    <s v="000"/>
    <x v="2"/>
    <s v="0"/>
    <s v=""/>
    <s v="000"/>
    <s v="Fontys"/>
    <n v="100"/>
  </r>
  <r>
    <x v="15"/>
    <s v="1.T12"/>
    <s v="Trappenhuis"/>
    <n v="25.56"/>
    <s v="41"/>
    <s v="Trap"/>
    <s v="000"/>
    <x v="2"/>
    <s v="0"/>
    <s v=""/>
    <s v="000"/>
    <s v="Fontys"/>
    <n v="100"/>
  </r>
  <r>
    <x v="15"/>
    <s v="1.T20"/>
    <s v="Gang"/>
    <n v="113.64"/>
    <s v="45"/>
    <s v="Gang"/>
    <s v="000"/>
    <x v="2"/>
    <s v="0"/>
    <s v=""/>
    <s v="000"/>
    <s v="Fontys"/>
    <n v="100"/>
  </r>
  <r>
    <x v="15"/>
    <s v="1.T21"/>
    <s v="Lift"/>
    <n v="10.4"/>
    <s v="41"/>
    <s v="Lift"/>
    <s v="000"/>
    <x v="2"/>
    <s v="0"/>
    <s v=""/>
    <s v="000"/>
    <s v="Fontys"/>
    <n v="100"/>
  </r>
  <r>
    <x v="15"/>
    <s v="1.T22"/>
    <s v="Gang"/>
    <n v="13.59"/>
    <s v="45"/>
    <s v="Gang"/>
    <s v="000"/>
    <x v="2"/>
    <s v="0"/>
    <s v=""/>
    <s v="000"/>
    <s v="Fontys"/>
    <n v="100"/>
  </r>
  <r>
    <x v="15"/>
    <s v="1.T23"/>
    <s v="Trappenhuis"/>
    <n v="24.67"/>
    <s v="41"/>
    <s v="Trap"/>
    <s v="000"/>
    <x v="2"/>
    <s v="0"/>
    <s v=""/>
    <s v="000"/>
    <s v="Fontys"/>
    <n v="100"/>
  </r>
  <r>
    <x v="15"/>
    <s v="1.T25"/>
    <s v="Pantry"/>
    <n v="3.7"/>
    <s v="80"/>
    <s v="Pantry"/>
    <s v="020"/>
    <x v="49"/>
    <s v="020"/>
    <s v="Fontys Hogeschool Communicatie"/>
    <s v="020"/>
    <s v="Fontys Hogeschool Communicatie"/>
    <n v="100"/>
  </r>
  <r>
    <x v="15"/>
    <s v="1.T26"/>
    <s v="Miva Toilet"/>
    <n v="3.79"/>
    <s v="50"/>
    <s v="Toilet"/>
    <s v="000"/>
    <x v="2"/>
    <s v="0"/>
    <s v=""/>
    <s v="000"/>
    <s v="Fontys"/>
    <n v="100"/>
  </r>
  <r>
    <x v="15"/>
    <s v="1.T27"/>
    <s v="Damestoilet"/>
    <n v="16.98"/>
    <s v="50"/>
    <s v="Toilet"/>
    <s v="000"/>
    <x v="2"/>
    <s v="0"/>
    <s v=""/>
    <s v="000"/>
    <s v="Fontys"/>
    <n v="100"/>
  </r>
  <r>
    <x v="15"/>
    <s v="1.T28"/>
    <s v="Herentoilet"/>
    <n v="16.63"/>
    <s v="50"/>
    <s v="Toilet"/>
    <s v="000"/>
    <x v="2"/>
    <s v="0"/>
    <s v=""/>
    <s v="000"/>
    <s v="Fontys"/>
    <n v="100"/>
  </r>
  <r>
    <x v="15"/>
    <s v="1.T29"/>
    <s v="Werkkast"/>
    <n v="3.41"/>
    <s v="60"/>
    <s v="Werkkast"/>
    <s v="E10"/>
    <x v="11"/>
    <s v="E10"/>
    <s v="Schoonmaak"/>
    <s v="E10"/>
    <s v="Schoonmaak"/>
    <n v="100"/>
  </r>
  <r>
    <x v="15"/>
    <s v="1.T30"/>
    <s v="Berging"/>
    <n v="4.2"/>
    <s v="60"/>
    <s v="Berging"/>
    <s v="020"/>
    <x v="49"/>
    <s v="020"/>
    <s v="Fontys Hogeschool Communicatie"/>
    <s v="020"/>
    <s v="Fontys Hogeschool Communicatie"/>
    <n v="100"/>
  </r>
  <r>
    <x v="15"/>
    <s v="1.T40"/>
    <s v="Gang"/>
    <n v="71.17"/>
    <s v="45"/>
    <s v="Gang"/>
    <s v="000"/>
    <x v="2"/>
    <s v="0"/>
    <s v=""/>
    <s v="000"/>
    <s v="Fontys"/>
    <n v="100"/>
  </r>
  <r>
    <x v="15"/>
    <s v="1.T41"/>
    <s v="Patch &amp; Electra"/>
    <n v="3.48"/>
    <s v="30"/>
    <s v="Data/Tel"/>
    <s v="063"/>
    <x v="12"/>
    <s v="063"/>
    <s v="Dienst IT"/>
    <s v="063"/>
    <s v="Dienst IT"/>
    <n v="100"/>
  </r>
  <r>
    <x v="15"/>
    <s v="1.T45"/>
    <s v="Gang"/>
    <n v="17.989999999999998"/>
    <s v="45"/>
    <s v="Gang"/>
    <s v="000"/>
    <x v="2"/>
    <s v="0"/>
    <s v=""/>
    <s v="000"/>
    <s v="Fontys"/>
    <n v="100"/>
  </r>
  <r>
    <x v="15"/>
    <s v="1.T46"/>
    <s v="Trappenhuis"/>
    <n v="18.47"/>
    <s v="41"/>
    <s v="Trap"/>
    <s v="000"/>
    <x v="2"/>
    <s v="0"/>
    <s v=""/>
    <s v="000"/>
    <s v="Fontys"/>
    <n v="100"/>
  </r>
  <r>
    <x v="15"/>
    <s v="1.T47"/>
    <s v="Gang"/>
    <n v="29.14"/>
    <s v="45"/>
    <s v="Gang"/>
    <s v="000"/>
    <x v="2"/>
    <s v="0"/>
    <s v=""/>
    <s v="000"/>
    <s v="Fontys"/>
    <n v="100"/>
  </r>
  <r>
    <x v="15"/>
    <s v="1.T50"/>
    <s v="Gang"/>
    <n v="111.59"/>
    <s v="45"/>
    <s v="Gang"/>
    <s v="000"/>
    <x v="2"/>
    <s v="0"/>
    <s v=""/>
    <s v="000"/>
    <s v="Fontys"/>
    <n v="100"/>
  </r>
  <r>
    <x v="15"/>
    <s v="1.T51"/>
    <s v="Gang"/>
    <n v="63.6"/>
    <s v="45"/>
    <s v="Gang"/>
    <s v="000"/>
    <x v="2"/>
    <s v="0"/>
    <s v=""/>
    <s v="000"/>
    <s v="Fontys"/>
    <n v="100"/>
  </r>
  <r>
    <x v="15"/>
    <s v="1.T52"/>
    <s v="Pantry"/>
    <n v="9.98"/>
    <s v="80"/>
    <s v="Pantry"/>
    <s v="050"/>
    <x v="28"/>
    <s v="050"/>
    <s v="College van Bestuur"/>
    <s v="050"/>
    <s v="College van Bestuur"/>
    <n v="100"/>
  </r>
  <r>
    <x v="15"/>
    <s v="1.T53"/>
    <s v="Herentoilet"/>
    <n v="6.93"/>
    <s v="50"/>
    <s v="Toilet"/>
    <s v="000"/>
    <x v="2"/>
    <s v="0"/>
    <s v=""/>
    <s v="000"/>
    <s v="Fontys"/>
    <n v="100"/>
  </r>
  <r>
    <x v="15"/>
    <s v="1.T54"/>
    <s v="Damestoilet"/>
    <n v="6.93"/>
    <s v="50"/>
    <s v="Toilet"/>
    <s v="000"/>
    <x v="2"/>
    <s v="0"/>
    <s v=""/>
    <s v="000"/>
    <s v="Fontys"/>
    <n v="100"/>
  </r>
  <r>
    <x v="15"/>
    <s v="1.T56"/>
    <s v="Techniek"/>
    <n v="5.4"/>
    <s v="30"/>
    <s v="Data/Tel"/>
    <s v="063"/>
    <x v="12"/>
    <s v="063"/>
    <s v="Dienst IT"/>
    <s v="063"/>
    <s v="Dienst IT"/>
    <n v="100"/>
  </r>
  <r>
    <x v="15"/>
    <s v="1.T57"/>
    <s v="schacht"/>
    <n v="1.23"/>
    <s v="20"/>
    <s v="Schacht"/>
    <s v="000"/>
    <x v="2"/>
    <s v="0"/>
    <s v=""/>
    <s v="000"/>
    <s v="Fontys"/>
    <n v="100"/>
  </r>
  <r>
    <x v="15"/>
    <s v="1.T60"/>
    <s v="Gang"/>
    <n v="167.98"/>
    <s v="45"/>
    <s v="Gang"/>
    <s v="000"/>
    <x v="2"/>
    <s v="0"/>
    <s v=""/>
    <s v="000"/>
    <s v="Fontys"/>
    <n v="100"/>
  </r>
  <r>
    <x v="15"/>
    <s v="1.T61"/>
    <s v="Berging"/>
    <n v="26.91"/>
    <s v="60"/>
    <s v="Berging"/>
    <s v="062"/>
    <x v="5"/>
    <s v="062"/>
    <s v="Dienst Huisvesting en Facilitaire zaken"/>
    <s v="062"/>
    <s v="Dienst Huisvesting en Facilitaire zaken"/>
    <n v="100"/>
  </r>
  <r>
    <x v="15"/>
    <s v="1.T61A"/>
    <s v="Werkkast"/>
    <n v="3.63"/>
    <s v="60"/>
    <s v="Werkkast"/>
    <s v="E10"/>
    <x v="11"/>
    <s v="E10"/>
    <s v="Schoonmaak"/>
    <s v="E10"/>
    <s v="Schoonmaak"/>
    <n v="100"/>
  </r>
  <r>
    <x v="15"/>
    <s v="1.T62"/>
    <s v="Herentoilet"/>
    <n v="14.65"/>
    <s v="50"/>
    <s v="Toilet"/>
    <s v="000"/>
    <x v="2"/>
    <s v="0"/>
    <s v=""/>
    <s v="000"/>
    <s v="Fontys"/>
    <n v="100"/>
  </r>
  <r>
    <x v="15"/>
    <s v="1.T63"/>
    <s v="Berging"/>
    <n v="4.7699999999999996"/>
    <s v="60"/>
    <s v="Berging"/>
    <s v="G11"/>
    <x v="31"/>
    <s v="G11"/>
    <s v="Publieke ruimten"/>
    <s v="G11"/>
    <s v="Publieke ruimten"/>
    <n v="100"/>
  </r>
  <r>
    <x v="15"/>
    <s v="1.T64"/>
    <s v="Damestoilet"/>
    <n v="14.73"/>
    <s v="50"/>
    <s v="Toilet"/>
    <s v="000"/>
    <x v="2"/>
    <s v="0"/>
    <s v=""/>
    <s v="000"/>
    <s v="Fontys"/>
    <n v="100"/>
  </r>
  <r>
    <x v="15"/>
    <s v="1.T70"/>
    <s v="Gang"/>
    <n v="162.53"/>
    <s v="45"/>
    <s v="Gang"/>
    <s v="000"/>
    <x v="2"/>
    <s v="0"/>
    <s v=""/>
    <s v="000"/>
    <s v="Fontys"/>
    <n v="100"/>
  </r>
  <r>
    <x v="15"/>
    <s v="1.T71"/>
    <s v="Trap"/>
    <n v="28.87"/>
    <s v="41"/>
    <s v="Trap"/>
    <s v="000"/>
    <x v="2"/>
    <s v="0"/>
    <s v=""/>
    <s v="000"/>
    <s v="Fontys"/>
    <n v="100"/>
  </r>
  <r>
    <x v="15"/>
    <s v="1.T72"/>
    <s v="Trap"/>
    <n v="3.71"/>
    <s v="41"/>
    <s v="Trap"/>
    <s v="000"/>
    <x v="2"/>
    <s v="0"/>
    <s v=""/>
    <s v="000"/>
    <s v="Fontys"/>
    <n v="100"/>
  </r>
  <r>
    <x v="15"/>
    <s v="1.T73"/>
    <s v="(noodroute)"/>
    <n v="8.1300000000000008"/>
    <s v="45"/>
    <s v="Gang"/>
    <s v="000"/>
    <x v="2"/>
    <s v="0"/>
    <s v=""/>
    <s v="000"/>
    <s v="Fontys"/>
    <n v="100"/>
  </r>
  <r>
    <x v="15"/>
    <s v="1.T74"/>
    <s v="Lift"/>
    <n v="3.74"/>
    <s v="41"/>
    <s v="Lift"/>
    <s v="000"/>
    <x v="2"/>
    <s v="0"/>
    <s v=""/>
    <s v="000"/>
    <s v="Fontys"/>
    <n v="100"/>
  </r>
  <r>
    <x v="15"/>
    <s v="1.T75"/>
    <s v="Herentoilet"/>
    <n v="13.26"/>
    <s v="50"/>
    <s v="Toilet"/>
    <s v="000"/>
    <x v="2"/>
    <s v="0"/>
    <s v=""/>
    <s v="000"/>
    <s v="Fontys"/>
    <n v="100"/>
  </r>
  <r>
    <x v="15"/>
    <s v="1.T76"/>
    <s v="Damestoilet"/>
    <n v="16.55"/>
    <s v="50"/>
    <s v="Toilet"/>
    <s v="000"/>
    <x v="2"/>
    <s v="0"/>
    <s v=""/>
    <s v="000"/>
    <s v="Fontys"/>
    <n v="100"/>
  </r>
  <r>
    <x v="15"/>
    <s v="1.T80"/>
    <s v="Gang"/>
    <n v="92.28"/>
    <s v="45"/>
    <s v="Gang"/>
    <s v="000"/>
    <x v="2"/>
    <s v="0"/>
    <s v=""/>
    <s v="000"/>
    <s v="Fontys"/>
    <n v="100"/>
  </r>
  <r>
    <x v="15"/>
    <s v="1.T81"/>
    <s v="Trap"/>
    <n v="29.59"/>
    <s v="41"/>
    <s v="Trap"/>
    <s v="000"/>
    <x v="2"/>
    <s v="0"/>
    <s v=""/>
    <s v="000"/>
    <s v="Fontys"/>
    <n v="100"/>
  </r>
  <r>
    <x v="15"/>
    <s v="1.T85"/>
    <s v="Gang"/>
    <n v="53.44"/>
    <s v="45"/>
    <s v="Gang"/>
    <s v="000"/>
    <x v="2"/>
    <s v="0"/>
    <s v=""/>
    <s v="000"/>
    <s v="Fontys"/>
    <n v="100"/>
  </r>
  <r>
    <x v="15"/>
    <s v="1.v50a"/>
    <s v="vide"/>
    <n v="5.67"/>
    <s v="10"/>
    <s v="Vide"/>
    <s v="000"/>
    <x v="2"/>
    <s v="0"/>
    <s v=""/>
    <s v="000"/>
    <s v="Fontys"/>
    <n v="100"/>
  </r>
  <r>
    <x v="15"/>
    <s v="1.v50b"/>
    <s v="vide"/>
    <n v="5.7"/>
    <s v="10"/>
    <s v="Vide"/>
    <s v="000"/>
    <x v="2"/>
    <s v="0"/>
    <s v=""/>
    <s v="000"/>
    <s v="Fontys"/>
    <n v="100"/>
  </r>
  <r>
    <x v="15"/>
    <s v="1.v70"/>
    <s v="vide"/>
    <n v="90.61"/>
    <s v="10"/>
    <s v="Vide"/>
    <s v="000"/>
    <x v="2"/>
    <s v="0"/>
    <s v=""/>
    <s v="000"/>
    <s v="Fontys"/>
    <n v="100"/>
  </r>
  <r>
    <x v="15"/>
    <s v="1.v71"/>
    <s v="vide"/>
    <n v="100.78"/>
    <s v="10"/>
    <s v="Vide"/>
    <s v="000"/>
    <x v="2"/>
    <s v="0"/>
    <s v=""/>
    <s v="000"/>
    <s v="Fontys"/>
    <n v="100"/>
  </r>
  <r>
    <x v="15"/>
    <s v="2.01"/>
    <s v="Werkplekken"/>
    <n v="83.91"/>
    <s v="81"/>
    <s v="Werkruimte"/>
    <s v="023"/>
    <x v="46"/>
    <s v="023"/>
    <s v="Fontys Hogeschool Financieel Management"/>
    <s v="023"/>
    <s v="Fontys Hogeschool Financieel Management"/>
    <n v="100"/>
  </r>
  <r>
    <x v="15"/>
    <s v="2.02"/>
    <s v="Werkplekken"/>
    <n v="33.880000000000003"/>
    <s v="81"/>
    <s v="Werkruimte"/>
    <s v="023"/>
    <x v="46"/>
    <s v="023"/>
    <s v="Fontys Hogeschool Financieel Management"/>
    <s v="023"/>
    <s v="Fontys Hogeschool Financieel Management"/>
    <n v="100"/>
  </r>
  <r>
    <x v="15"/>
    <s v="2.03"/>
    <s v="Kantoor"/>
    <n v="21.72"/>
    <s v="81"/>
    <s v="Werkruimte"/>
    <s v="023"/>
    <x v="46"/>
    <s v="023"/>
    <s v="Fontys Hogeschool Financieel Management"/>
    <s v="023"/>
    <s v="Fontys Hogeschool Financieel Management"/>
    <n v="100"/>
  </r>
  <r>
    <x v="15"/>
    <s v="2.05"/>
    <s v="Kantoor"/>
    <n v="16.38"/>
    <s v="81"/>
    <s v="Werkruimte"/>
    <s v="023"/>
    <x v="46"/>
    <s v="023"/>
    <s v="Fontys Hogeschool Financieel Management"/>
    <s v="023"/>
    <s v="Fontys Hogeschool Financieel Management"/>
    <n v="100"/>
  </r>
  <r>
    <x v="15"/>
    <s v="2.06"/>
    <s v="Kantoor"/>
    <n v="30.23"/>
    <s v="81"/>
    <s v="Werkruimte"/>
    <s v="023"/>
    <x v="46"/>
    <s v="023"/>
    <s v="Fontys Hogeschool Financieel Management"/>
    <s v="023"/>
    <s v="Fontys Hogeschool Financieel Management"/>
    <n v="100"/>
  </r>
  <r>
    <x v="15"/>
    <s v="2.08"/>
    <s v="Concentratiewerkplekken"/>
    <n v="61.14"/>
    <s v="81"/>
    <s v="Werkruimte"/>
    <s v="023"/>
    <x v="46"/>
    <s v="023"/>
    <s v="Fontys Hogeschool Financieel Management"/>
    <s v="023"/>
    <s v="Fontys Hogeschool Financieel Management"/>
    <n v="100"/>
  </r>
  <r>
    <x v="15"/>
    <s v="2.10"/>
    <s v="Kantoor"/>
    <n v="91.44"/>
    <s v="81"/>
    <s v="Werkruimte"/>
    <s v="023"/>
    <x v="46"/>
    <s v="023"/>
    <s v="Fontys Hogeschool Financieel Management"/>
    <s v="023"/>
    <s v="Fontys Hogeschool Financieel Management"/>
    <n v="100"/>
  </r>
  <r>
    <x v="15"/>
    <s v="2.18"/>
    <s v="Spreekkamer"/>
    <n v="13.19"/>
    <s v="83"/>
    <s v="Vergaderruimte"/>
    <s v="023"/>
    <x v="46"/>
    <s v="023"/>
    <s v="Fontys Hogeschool Financieel Management"/>
    <s v="023"/>
    <s v="Fontys Hogeschool Financieel Management"/>
    <n v="100"/>
  </r>
  <r>
    <x v="15"/>
    <s v="2.19"/>
    <s v="Spreekkamer"/>
    <n v="10.18"/>
    <s v="83"/>
    <s v="Vergaderruimte"/>
    <s v="023"/>
    <x v="46"/>
    <s v="023"/>
    <s v="Fontys Hogeschool Financieel Management"/>
    <s v="023"/>
    <s v="Fontys Hogeschool Financieel Management"/>
    <n v="100"/>
  </r>
  <r>
    <x v="15"/>
    <s v="2.20"/>
    <s v="Spreekkamer"/>
    <n v="10.29"/>
    <s v="83"/>
    <s v="Vergaderruimte"/>
    <s v="023"/>
    <x v="46"/>
    <s v="023"/>
    <s v="Fontys Hogeschool Financieel Management"/>
    <s v="023"/>
    <s v="Fontys Hogeschool Financieel Management"/>
    <n v="100"/>
  </r>
  <r>
    <x v="15"/>
    <s v="2.21"/>
    <s v="Kantoor"/>
    <n v="78.73"/>
    <s v="81"/>
    <s v="Kantoor"/>
    <s v="023"/>
    <x v="46"/>
    <s v="023"/>
    <s v="Fontys Hogeschool Financieel Management"/>
    <s v="023"/>
    <s v="Fontys Hogeschool Financieel Management"/>
    <n v="100"/>
  </r>
  <r>
    <x v="15"/>
    <s v="2.30"/>
    <s v="Leslokaal"/>
    <n v="56.31"/>
    <s v="91"/>
    <s v="Leslokaal"/>
    <s v="023"/>
    <x v="46"/>
    <s v="023"/>
    <s v="Fontys Hogeschool Financieel Management"/>
    <s v="023"/>
    <s v="Fontys Hogeschool Financieel Management"/>
    <n v="100"/>
  </r>
  <r>
    <x v="15"/>
    <s v="2.31"/>
    <s v="Leslokaal"/>
    <n v="56.15"/>
    <s v="91"/>
    <s v="Leslokaal"/>
    <s v="023"/>
    <x v="46"/>
    <s v="023"/>
    <s v="Fontys Hogeschool Financieel Management"/>
    <s v="023"/>
    <s v="Fontys Hogeschool Financieel Management"/>
    <n v="100"/>
  </r>
  <r>
    <x v="15"/>
    <s v="2.32"/>
    <s v="Leslokaal"/>
    <n v="53.13"/>
    <s v="91"/>
    <s v="Leslokaal"/>
    <s v="023"/>
    <x v="46"/>
    <s v="023"/>
    <s v="Fontys Hogeschool Financieel Management"/>
    <s v="023"/>
    <s v="Fontys Hogeschool Financieel Management"/>
    <n v="100"/>
  </r>
  <r>
    <x v="15"/>
    <s v="2.33"/>
    <s v="Studielandschap"/>
    <n v="208.95"/>
    <s v="93"/>
    <s v="Studieruimte"/>
    <s v="023"/>
    <x v="46"/>
    <s v="023"/>
    <s v="Fontys Hogeschool Financieel Management"/>
    <s v="023"/>
    <s v="Fontys Hogeschool Financieel Management"/>
    <n v="100"/>
  </r>
  <r>
    <x v="15"/>
    <s v="2.34"/>
    <s v="Leslokaal"/>
    <n v="44.12"/>
    <s v="91"/>
    <s v="Leslokaal"/>
    <s v="023"/>
    <x v="46"/>
    <s v="023"/>
    <s v="Fontys Hogeschool Financieel Management"/>
    <s v="023"/>
    <s v="Fontys Hogeschool Financieel Management"/>
    <n v="100"/>
  </r>
  <r>
    <x v="15"/>
    <s v="2.35"/>
    <s v="Leslokaal"/>
    <n v="42.1"/>
    <s v="91"/>
    <s v="Leslokaal"/>
    <s v="023"/>
    <x v="46"/>
    <s v="023"/>
    <s v="Fontys Hogeschool Financieel Management"/>
    <s v="023"/>
    <s v="Fontys Hogeschool Financieel Management"/>
    <n v="100"/>
  </r>
  <r>
    <x v="15"/>
    <s v="2.36"/>
    <s v="Vergaderruimte"/>
    <n v="15.26"/>
    <s v="83"/>
    <s v="Vergaderruimte"/>
    <s v="023"/>
    <x v="46"/>
    <s v="023"/>
    <s v="Fontys Hogeschool Financieel Management"/>
    <s v="023"/>
    <s v="Fontys Hogeschool Financieel Management"/>
    <n v="100"/>
  </r>
  <r>
    <x v="15"/>
    <s v="2.40"/>
    <s v="Leslokaal"/>
    <n v="41.92"/>
    <s v="91"/>
    <s v="Leslokaal"/>
    <s v="023"/>
    <x v="46"/>
    <s v="023"/>
    <s v="Fontys Hogeschool Financieel Management"/>
    <s v="023"/>
    <s v="Fontys Hogeschool Financieel Management"/>
    <n v="100"/>
  </r>
  <r>
    <x v="15"/>
    <s v="2.41"/>
    <s v="Leslokaal"/>
    <n v="44.43"/>
    <s v="91"/>
    <s v="Leslokaal"/>
    <s v="023"/>
    <x v="46"/>
    <s v="023"/>
    <s v="Fontys Hogeschool Financieel Management"/>
    <s v="023"/>
    <s v="Fontys Hogeschool Financieel Management"/>
    <n v="100"/>
  </r>
  <r>
    <x v="15"/>
    <s v="2.43"/>
    <s v="Kantoor"/>
    <n v="21.15"/>
    <s v="81"/>
    <s v="Werkruimte"/>
    <s v="023"/>
    <x v="46"/>
    <s v="023"/>
    <s v="Fontys Hogeschool Financieel Management"/>
    <s v="023"/>
    <s v="Fontys Hogeschool Financieel Management"/>
    <n v="100"/>
  </r>
  <r>
    <x v="15"/>
    <s v="2.44"/>
    <s v="Projectruimte"/>
    <n v="21.15"/>
    <s v="93"/>
    <s v="Projectruimte"/>
    <s v="023"/>
    <x v="46"/>
    <s v="023"/>
    <s v="Fontys Hogeschool Financieel Management"/>
    <s v="023"/>
    <s v="Fontys Hogeschool Financieel Management"/>
    <n v="100"/>
  </r>
  <r>
    <x v="15"/>
    <s v="2.45"/>
    <s v="Projectruimte"/>
    <n v="21.15"/>
    <s v="93"/>
    <s v="Projectruimte"/>
    <s v="023"/>
    <x v="46"/>
    <s v="023"/>
    <s v="Fontys Hogeschool Financieel Management"/>
    <s v="023"/>
    <s v="Fontys Hogeschool Financieel Management"/>
    <n v="100"/>
  </r>
  <r>
    <x v="15"/>
    <s v="2.46"/>
    <s v="Projectruimte"/>
    <n v="21.12"/>
    <s v="93"/>
    <s v="Projectruimte"/>
    <s v="023"/>
    <x v="46"/>
    <s v="023"/>
    <s v="Fontys Hogeschool Financieel Management"/>
    <s v="023"/>
    <s v="Fontys Hogeschool Financieel Management"/>
    <n v="100"/>
  </r>
  <r>
    <x v="15"/>
    <s v="2.48"/>
    <s v="Kantoor"/>
    <n v="43.79"/>
    <s v="81"/>
    <s v="Kantoor"/>
    <s v="023"/>
    <x v="46"/>
    <s v="023"/>
    <s v="Fontys Hogeschool Financieel Management"/>
    <s v="023"/>
    <s v="Fontys Hogeschool Financieel Management"/>
    <n v="100"/>
  </r>
  <r>
    <x v="15"/>
    <s v="2.50"/>
    <s v="Stud.vereniging"/>
    <n v="42.2"/>
    <s v="81"/>
    <s v="Werkruimte"/>
    <s v="023"/>
    <x v="46"/>
    <s v="023"/>
    <s v="Fontys Hogeschool Financieel Management"/>
    <s v="023"/>
    <s v="Fontys Hogeschool Financieel Management"/>
    <n v="100"/>
  </r>
  <r>
    <x v="15"/>
    <s v="2.60"/>
    <s v="Leslokaal"/>
    <n v="48.82"/>
    <s v="91"/>
    <s v="Leslokaal"/>
    <s v="G32/1"/>
    <x v="7"/>
    <s v="020"/>
    <s v="Fontys Hogeschool Communicatie"/>
    <s v="020"/>
    <s v="Fontys Hogeschool Communicatie"/>
    <n v="8.56"/>
  </r>
  <r>
    <x v="15"/>
    <s v="2.60"/>
    <s v="Leslokaal"/>
    <n v="48.82"/>
    <s v="91"/>
    <s v="Leslokaal"/>
    <s v="G32/1"/>
    <x v="7"/>
    <s v="023"/>
    <s v="Fontys Hogeschool Financieel Management"/>
    <s v="023"/>
    <s v="Fontys Hogeschool Financieel Management"/>
    <n v="28.7"/>
  </r>
  <r>
    <x v="15"/>
    <s v="2.60"/>
    <s v="Leslokaal"/>
    <n v="48.8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60"/>
    <s v="Leslokaal"/>
    <n v="48.82"/>
    <s v="91"/>
    <s v="Leslokaal"/>
    <s v="G32/1"/>
    <x v="7"/>
    <s v="026"/>
    <s v="Fontys Hogeschool Marketing Management"/>
    <s v="026"/>
    <s v="Fontys Hogeschool Marketing Management"/>
    <n v="34.53"/>
  </r>
  <r>
    <x v="15"/>
    <s v="2.61"/>
    <s v="Leslokaal"/>
    <n v="74.12"/>
    <s v="91"/>
    <s v="Leslokaal"/>
    <s v="G32/1"/>
    <x v="7"/>
    <s v="020"/>
    <s v="Fontys Hogeschool Communicatie"/>
    <s v="020"/>
    <s v="Fontys Hogeschool Communicatie"/>
    <n v="8.56"/>
  </r>
  <r>
    <x v="15"/>
    <s v="2.61"/>
    <s v="Leslokaal"/>
    <n v="74.12"/>
    <s v="91"/>
    <s v="Leslokaal"/>
    <s v="G32/1"/>
    <x v="7"/>
    <s v="023"/>
    <s v="Fontys Hogeschool Financieel Management"/>
    <s v="023"/>
    <s v="Fontys Hogeschool Financieel Management"/>
    <n v="28.7"/>
  </r>
  <r>
    <x v="15"/>
    <s v="2.61"/>
    <s v="Leslokaal"/>
    <n v="74.1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61"/>
    <s v="Leslokaal"/>
    <n v="74.12"/>
    <s v="91"/>
    <s v="Leslokaal"/>
    <s v="G32/1"/>
    <x v="7"/>
    <s v="026"/>
    <s v="Fontys Hogeschool Marketing Management"/>
    <s v="026"/>
    <s v="Fontys Hogeschool Marketing Management"/>
    <n v="34.53"/>
  </r>
  <r>
    <x v="15"/>
    <s v="2.62"/>
    <s v="Leslokaal"/>
    <n v="49.54"/>
    <s v="91"/>
    <s v="Leslokaal"/>
    <s v="G32/1"/>
    <x v="7"/>
    <s v="020"/>
    <s v="Fontys Hogeschool Communicatie"/>
    <s v="020"/>
    <s v="Fontys Hogeschool Communicatie"/>
    <n v="8.56"/>
  </r>
  <r>
    <x v="15"/>
    <s v="2.62"/>
    <s v="Leslokaal"/>
    <n v="49.54"/>
    <s v="91"/>
    <s v="Leslokaal"/>
    <s v="G32/1"/>
    <x v="7"/>
    <s v="023"/>
    <s v="Fontys Hogeschool Financieel Management"/>
    <s v="023"/>
    <s v="Fontys Hogeschool Financieel Management"/>
    <n v="28.7"/>
  </r>
  <r>
    <x v="15"/>
    <s v="2.62"/>
    <s v="Leslokaal"/>
    <n v="49.54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62"/>
    <s v="Leslokaal"/>
    <n v="49.54"/>
    <s v="91"/>
    <s v="Leslokaal"/>
    <s v="G32/1"/>
    <x v="7"/>
    <s v="026"/>
    <s v="Fontys Hogeschool Marketing Management"/>
    <s v="026"/>
    <s v="Fontys Hogeschool Marketing Management"/>
    <n v="34.53"/>
  </r>
  <r>
    <x v="15"/>
    <s v="2.63"/>
    <s v="Leslokaal"/>
    <n v="48.26"/>
    <s v="91"/>
    <s v="Leslokaal"/>
    <s v="G32/1"/>
    <x v="7"/>
    <s v="020"/>
    <s v="Fontys Hogeschool Communicatie"/>
    <s v="020"/>
    <s v="Fontys Hogeschool Communicatie"/>
    <n v="8.56"/>
  </r>
  <r>
    <x v="15"/>
    <s v="2.63"/>
    <s v="Leslokaal"/>
    <n v="48.26"/>
    <s v="91"/>
    <s v="Leslokaal"/>
    <s v="G32/1"/>
    <x v="7"/>
    <s v="023"/>
    <s v="Fontys Hogeschool Financieel Management"/>
    <s v="023"/>
    <s v="Fontys Hogeschool Financieel Management"/>
    <n v="28.7"/>
  </r>
  <r>
    <x v="15"/>
    <s v="2.63"/>
    <s v="Leslokaal"/>
    <n v="48.26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63"/>
    <s v="Leslokaal"/>
    <n v="48.26"/>
    <s v="91"/>
    <s v="Leslokaal"/>
    <s v="G32/1"/>
    <x v="7"/>
    <s v="026"/>
    <s v="Fontys Hogeschool Marketing Management"/>
    <s v="026"/>
    <s v="Fontys Hogeschool Marketing Management"/>
    <n v="34.53"/>
  </r>
  <r>
    <x v="15"/>
    <s v="2.64"/>
    <s v="Leslokaal"/>
    <n v="48.26"/>
    <s v="91"/>
    <s v="Leslokaal"/>
    <s v="G32/1"/>
    <x v="7"/>
    <s v="020"/>
    <s v="Fontys Hogeschool Communicatie"/>
    <s v="020"/>
    <s v="Fontys Hogeschool Communicatie"/>
    <n v="8.56"/>
  </r>
  <r>
    <x v="15"/>
    <s v="2.64"/>
    <s v="Leslokaal"/>
    <n v="48.26"/>
    <s v="91"/>
    <s v="Leslokaal"/>
    <s v="G32/1"/>
    <x v="7"/>
    <s v="023"/>
    <s v="Fontys Hogeschool Financieel Management"/>
    <s v="023"/>
    <s v="Fontys Hogeschool Financieel Management"/>
    <n v="28.7"/>
  </r>
  <r>
    <x v="15"/>
    <s v="2.64"/>
    <s v="Leslokaal"/>
    <n v="48.26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64"/>
    <s v="Leslokaal"/>
    <n v="48.26"/>
    <s v="91"/>
    <s v="Leslokaal"/>
    <s v="G32/1"/>
    <x v="7"/>
    <s v="026"/>
    <s v="Fontys Hogeschool Marketing Management"/>
    <s v="026"/>
    <s v="Fontys Hogeschool Marketing Management"/>
    <n v="34.53"/>
  </r>
  <r>
    <x v="15"/>
    <s v="2.65"/>
    <s v="Projectruimte"/>
    <n v="24.96"/>
    <s v="93"/>
    <s v="Projectruimte"/>
    <s v="G32/2"/>
    <x v="6"/>
    <s v="020"/>
    <s v="Fontys Hogeschool Communicatie"/>
    <s v="020"/>
    <s v="Fontys Hogeschool Communicatie"/>
    <n v="4.28"/>
  </r>
  <r>
    <x v="15"/>
    <s v="2.65"/>
    <s v="Projectruimte"/>
    <n v="24.96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65"/>
    <s v="Projectruimte"/>
    <n v="24.96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65"/>
    <s v="Projectruimte"/>
    <n v="24.96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66"/>
    <s v="Projectruimte"/>
    <n v="25.34"/>
    <s v="93"/>
    <s v="Projectruimte"/>
    <s v="G32/2"/>
    <x v="6"/>
    <s v="020"/>
    <s v="Fontys Hogeschool Communicatie"/>
    <s v="020"/>
    <s v="Fontys Hogeschool Communicatie"/>
    <n v="4.28"/>
  </r>
  <r>
    <x v="15"/>
    <s v="2.66"/>
    <s v="Projectruimte"/>
    <n v="25.34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66"/>
    <s v="Projectruimte"/>
    <n v="25.34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66"/>
    <s v="Projectruimte"/>
    <n v="25.34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68"/>
    <s v="Projectruimte"/>
    <n v="25.55"/>
    <s v="93"/>
    <s v="Projectruimte"/>
    <s v="G32/2"/>
    <x v="6"/>
    <s v="020"/>
    <s v="Fontys Hogeschool Communicatie"/>
    <s v="020"/>
    <s v="Fontys Hogeschool Communicatie"/>
    <n v="4.28"/>
  </r>
  <r>
    <x v="15"/>
    <s v="2.68"/>
    <s v="Projectruimte"/>
    <n v="25.55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68"/>
    <s v="Projectruimte"/>
    <n v="25.55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68"/>
    <s v="Projectruimte"/>
    <n v="25.55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69"/>
    <s v="Leslokaal"/>
    <n v="74.95"/>
    <s v="91"/>
    <s v="Leslokaal"/>
    <s v="G32/1"/>
    <x v="7"/>
    <s v="020"/>
    <s v="Fontys Hogeschool Communicatie"/>
    <s v="020"/>
    <s v="Fontys Hogeschool Communicatie"/>
    <n v="8.56"/>
  </r>
  <r>
    <x v="15"/>
    <s v="2.69"/>
    <s v="Leslokaal"/>
    <n v="74.95"/>
    <s v="91"/>
    <s v="Leslokaal"/>
    <s v="G32/1"/>
    <x v="7"/>
    <s v="023"/>
    <s v="Fontys Hogeschool Financieel Management"/>
    <s v="023"/>
    <s v="Fontys Hogeschool Financieel Management"/>
    <n v="28.7"/>
  </r>
  <r>
    <x v="15"/>
    <s v="2.69"/>
    <s v="Leslokaal"/>
    <n v="74.95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69"/>
    <s v="Leslokaal"/>
    <n v="74.95"/>
    <s v="91"/>
    <s v="Leslokaal"/>
    <s v="G32/1"/>
    <x v="7"/>
    <s v="026"/>
    <s v="Fontys Hogeschool Marketing Management"/>
    <s v="026"/>
    <s v="Fontys Hogeschool Marketing Management"/>
    <n v="34.53"/>
  </r>
  <r>
    <x v="15"/>
    <s v="2.70"/>
    <s v="Collegezaal"/>
    <n v="135.15"/>
    <s v="91"/>
    <s v="Collegezaal"/>
    <s v="G32/1"/>
    <x v="7"/>
    <s v="020"/>
    <s v="Fontys Hogeschool Communicatie"/>
    <s v="020"/>
    <s v="Fontys Hogeschool Communicatie"/>
    <n v="8.56"/>
  </r>
  <r>
    <x v="15"/>
    <s v="2.70"/>
    <s v="Collegezaal"/>
    <n v="135.15"/>
    <s v="91"/>
    <s v="Collegezaal"/>
    <s v="G32/1"/>
    <x v="7"/>
    <s v="023"/>
    <s v="Fontys Hogeschool Financieel Management"/>
    <s v="023"/>
    <s v="Fontys Hogeschool Financieel Management"/>
    <n v="28.7"/>
  </r>
  <r>
    <x v="15"/>
    <s v="2.70"/>
    <s v="Collegezaal"/>
    <n v="135.15"/>
    <s v="91"/>
    <s v="Collegezaal"/>
    <s v="G32/1"/>
    <x v="7"/>
    <s v="024"/>
    <s v="Fontys Hogeschool Management, Economie, Recht"/>
    <s v="024"/>
    <s v="Fontys Hogeschool Management, Economie, Recht"/>
    <n v="28.21"/>
  </r>
  <r>
    <x v="15"/>
    <s v="2.70"/>
    <s v="Collegezaal"/>
    <n v="135.15"/>
    <s v="91"/>
    <s v="Collegezaal"/>
    <s v="G32/1"/>
    <x v="7"/>
    <s v="026"/>
    <s v="Fontys Hogeschool Marketing Management"/>
    <s v="026"/>
    <s v="Fontys Hogeschool Marketing Management"/>
    <n v="34.53"/>
  </r>
  <r>
    <x v="15"/>
    <s v="2.71"/>
    <s v="Collecezaal"/>
    <n v="148.75"/>
    <s v="91"/>
    <s v="Collegezaal"/>
    <s v="G32/1"/>
    <x v="7"/>
    <s v="020"/>
    <s v="Fontys Hogeschool Communicatie"/>
    <s v="020"/>
    <s v="Fontys Hogeschool Communicatie"/>
    <n v="8.56"/>
  </r>
  <r>
    <x v="15"/>
    <s v="2.71"/>
    <s v="Collecezaal"/>
    <n v="148.75"/>
    <s v="91"/>
    <s v="Collegezaal"/>
    <s v="G32/1"/>
    <x v="7"/>
    <s v="023"/>
    <s v="Fontys Hogeschool Financieel Management"/>
    <s v="023"/>
    <s v="Fontys Hogeschool Financieel Management"/>
    <n v="28.7"/>
  </r>
  <r>
    <x v="15"/>
    <s v="2.71"/>
    <s v="Collecezaal"/>
    <n v="148.75"/>
    <s v="91"/>
    <s v="Collegezaal"/>
    <s v="G32/1"/>
    <x v="7"/>
    <s v="024"/>
    <s v="Fontys Hogeschool Management, Economie, Recht"/>
    <s v="024"/>
    <s v="Fontys Hogeschool Management, Economie, Recht"/>
    <n v="28.21"/>
  </r>
  <r>
    <x v="15"/>
    <s v="2.71"/>
    <s v="Collecezaal"/>
    <n v="148.75"/>
    <s v="91"/>
    <s v="Collegezaal"/>
    <s v="G32/1"/>
    <x v="7"/>
    <s v="026"/>
    <s v="Fontys Hogeschool Marketing Management"/>
    <s v="026"/>
    <s v="Fontys Hogeschool Marketing Management"/>
    <n v="34.53"/>
  </r>
  <r>
    <x v="15"/>
    <s v="2.72"/>
    <s v="Leslokaal"/>
    <n v="48.41"/>
    <s v="91"/>
    <s v="Leslokaal"/>
    <s v="G32/1"/>
    <x v="7"/>
    <s v="020"/>
    <s v="Fontys Hogeschool Communicatie"/>
    <s v="020"/>
    <s v="Fontys Hogeschool Communicatie"/>
    <n v="8.56"/>
  </r>
  <r>
    <x v="15"/>
    <s v="2.72"/>
    <s v="Leslokaal"/>
    <n v="48.41"/>
    <s v="91"/>
    <s v="Leslokaal"/>
    <s v="G32/1"/>
    <x v="7"/>
    <s v="023"/>
    <s v="Fontys Hogeschool Financieel Management"/>
    <s v="023"/>
    <s v="Fontys Hogeschool Financieel Management"/>
    <n v="28.7"/>
  </r>
  <r>
    <x v="15"/>
    <s v="2.72"/>
    <s v="Leslokaal"/>
    <n v="48.41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72"/>
    <s v="Leslokaal"/>
    <n v="48.41"/>
    <s v="91"/>
    <s v="Leslokaal"/>
    <s v="G32/1"/>
    <x v="7"/>
    <s v="026"/>
    <s v="Fontys Hogeschool Marketing Management"/>
    <s v="026"/>
    <s v="Fontys Hogeschool Marketing Management"/>
    <n v="34.53"/>
  </r>
  <r>
    <x v="15"/>
    <s v="2.73"/>
    <s v="Leslokaal"/>
    <n v="48.1"/>
    <s v="91"/>
    <s v="Leslokaal"/>
    <s v="G32/1"/>
    <x v="7"/>
    <s v="020"/>
    <s v="Fontys Hogeschool Communicatie"/>
    <s v="020"/>
    <s v="Fontys Hogeschool Communicatie"/>
    <n v="8.56"/>
  </r>
  <r>
    <x v="15"/>
    <s v="2.73"/>
    <s v="Leslokaal"/>
    <n v="48.1"/>
    <s v="91"/>
    <s v="Leslokaal"/>
    <s v="G32/1"/>
    <x v="7"/>
    <s v="023"/>
    <s v="Fontys Hogeschool Financieel Management"/>
    <s v="023"/>
    <s v="Fontys Hogeschool Financieel Management"/>
    <n v="28.7"/>
  </r>
  <r>
    <x v="15"/>
    <s v="2.73"/>
    <s v="Leslokaal"/>
    <n v="48.1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73"/>
    <s v="Leslokaal"/>
    <n v="48.1"/>
    <s v="91"/>
    <s v="Leslokaal"/>
    <s v="G32/1"/>
    <x v="7"/>
    <s v="026"/>
    <s v="Fontys Hogeschool Marketing Management"/>
    <s v="026"/>
    <s v="Fontys Hogeschool Marketing Management"/>
    <n v="34.53"/>
  </r>
  <r>
    <x v="15"/>
    <s v="2.74"/>
    <s v="Leslokaal"/>
    <n v="58.16"/>
    <s v="91"/>
    <s v="Leslokaal"/>
    <s v="G32/1"/>
    <x v="7"/>
    <s v="020"/>
    <s v="Fontys Hogeschool Communicatie"/>
    <s v="020"/>
    <s v="Fontys Hogeschool Communicatie"/>
    <n v="8.56"/>
  </r>
  <r>
    <x v="15"/>
    <s v="2.74"/>
    <s v="Leslokaal"/>
    <n v="58.16"/>
    <s v="91"/>
    <s v="Leslokaal"/>
    <s v="G32/1"/>
    <x v="7"/>
    <s v="023"/>
    <s v="Fontys Hogeschool Financieel Management"/>
    <s v="023"/>
    <s v="Fontys Hogeschool Financieel Management"/>
    <n v="28.7"/>
  </r>
  <r>
    <x v="15"/>
    <s v="2.74"/>
    <s v="Leslokaal"/>
    <n v="58.16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74"/>
    <s v="Leslokaal"/>
    <n v="58.16"/>
    <s v="91"/>
    <s v="Leslokaal"/>
    <s v="G32/1"/>
    <x v="7"/>
    <s v="026"/>
    <s v="Fontys Hogeschool Marketing Management"/>
    <s v="026"/>
    <s v="Fontys Hogeschool Marketing Management"/>
    <n v="34.53"/>
  </r>
  <r>
    <x v="15"/>
    <s v="2.75"/>
    <s v="Projectruimte"/>
    <n v="14.56"/>
    <s v="93"/>
    <s v="Projectruimte"/>
    <s v="G32/2"/>
    <x v="6"/>
    <s v="020"/>
    <s v="Fontys Hogeschool Communicatie"/>
    <s v="020"/>
    <s v="Fontys Hogeschool Communicatie"/>
    <n v="4.28"/>
  </r>
  <r>
    <x v="15"/>
    <s v="2.75"/>
    <s v="Projectruimte"/>
    <n v="14.56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75"/>
    <s v="Projectruimte"/>
    <n v="14.56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75"/>
    <s v="Projectruimte"/>
    <n v="14.56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76"/>
    <s v="Projectruimte"/>
    <n v="15.53"/>
    <s v="93"/>
    <s v="Projectruimte"/>
    <s v="G32/2"/>
    <x v="6"/>
    <s v="020"/>
    <s v="Fontys Hogeschool Communicatie"/>
    <s v="020"/>
    <s v="Fontys Hogeschool Communicatie"/>
    <n v="4.28"/>
  </r>
  <r>
    <x v="15"/>
    <s v="2.76"/>
    <s v="Projectruimte"/>
    <n v="15.53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76"/>
    <s v="Projectruimte"/>
    <n v="15.53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76"/>
    <s v="Projectruimte"/>
    <n v="15.53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77"/>
    <s v="Projectruimte"/>
    <n v="31.95"/>
    <s v="93"/>
    <s v="Projectruimte"/>
    <s v="G32/2"/>
    <x v="6"/>
    <s v="020"/>
    <s v="Fontys Hogeschool Communicatie"/>
    <s v="020"/>
    <s v="Fontys Hogeschool Communicatie"/>
    <n v="4.28"/>
  </r>
  <r>
    <x v="15"/>
    <s v="2.77"/>
    <s v="Projectruimte"/>
    <n v="31.95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77"/>
    <s v="Projectruimte"/>
    <n v="31.95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77"/>
    <s v="Projectruimte"/>
    <n v="31.95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78"/>
    <s v="Studieruimte"/>
    <n v="73.62"/>
    <s v="93"/>
    <s v="Studieruimte"/>
    <s v="G32/2"/>
    <x v="6"/>
    <s v="020"/>
    <s v="Fontys Hogeschool Communicatie"/>
    <s v="020"/>
    <s v="Fontys Hogeschool Communicatie"/>
    <n v="4.28"/>
  </r>
  <r>
    <x v="15"/>
    <s v="2.78"/>
    <s v="Studieruimte"/>
    <n v="73.62"/>
    <s v="93"/>
    <s v="Studieruimte"/>
    <s v="G32/2"/>
    <x v="6"/>
    <s v="023"/>
    <s v="Fontys Hogeschool Financieel Management"/>
    <s v="023"/>
    <s v="Fontys Hogeschool Financieel Management"/>
    <n v="14.35"/>
  </r>
  <r>
    <x v="15"/>
    <s v="2.78"/>
    <s v="Studieruimte"/>
    <n v="73.62"/>
    <s v="93"/>
    <s v="Studieruimte"/>
    <s v="G32/2"/>
    <x v="6"/>
    <s v="024"/>
    <s v="Fontys Hogeschool Management, Economie, Recht"/>
    <s v="024"/>
    <s v="Fontys Hogeschool Management, Economie, Recht"/>
    <n v="14.11"/>
  </r>
  <r>
    <x v="15"/>
    <s v="2.78"/>
    <s v="Studieruimte"/>
    <n v="73.62"/>
    <s v="93"/>
    <s v="Studieruimte"/>
    <s v="G32/2"/>
    <x v="6"/>
    <s v="026"/>
    <s v="Fontys Hogeschool Marketing Management"/>
    <s v="026"/>
    <s v="Fontys Hogeschool Marketing Management"/>
    <n v="67.260000000000005"/>
  </r>
  <r>
    <x v="15"/>
    <s v="2.78a"/>
    <s v="Studieruimte"/>
    <n v="6.92"/>
    <s v="93"/>
    <s v="Studieruimte"/>
    <s v="G32/2"/>
    <x v="6"/>
    <s v="020"/>
    <s v="Fontys Hogeschool Communicatie"/>
    <s v="020"/>
    <s v="Fontys Hogeschool Communicatie"/>
    <n v="4.28"/>
  </r>
  <r>
    <x v="15"/>
    <s v="2.78a"/>
    <s v="Studieruimte"/>
    <n v="6.92"/>
    <s v="93"/>
    <s v="Studieruimte"/>
    <s v="G32/2"/>
    <x v="6"/>
    <s v="023"/>
    <s v="Fontys Hogeschool Financieel Management"/>
    <s v="023"/>
    <s v="Fontys Hogeschool Financieel Management"/>
    <n v="14.35"/>
  </r>
  <r>
    <x v="15"/>
    <s v="2.78a"/>
    <s v="Studieruimte"/>
    <n v="6.92"/>
    <s v="93"/>
    <s v="Studieruimte"/>
    <s v="G32/2"/>
    <x v="6"/>
    <s v="024"/>
    <s v="Fontys Hogeschool Management, Economie, Recht"/>
    <s v="024"/>
    <s v="Fontys Hogeschool Management, Economie, Recht"/>
    <n v="14.11"/>
  </r>
  <r>
    <x v="15"/>
    <s v="2.78a"/>
    <s v="Studieruimte"/>
    <n v="6.92"/>
    <s v="93"/>
    <s v="Studieruimte"/>
    <s v="G32/2"/>
    <x v="6"/>
    <s v="026"/>
    <s v="Fontys Hogeschool Marketing Management"/>
    <s v="026"/>
    <s v="Fontys Hogeschool Marketing Management"/>
    <n v="67.260000000000005"/>
  </r>
  <r>
    <x v="15"/>
    <s v="2.79"/>
    <s v="Projectruimte"/>
    <n v="13.4"/>
    <s v="93"/>
    <s v="Projectruimte"/>
    <s v="G32/2"/>
    <x v="6"/>
    <s v="020"/>
    <s v="Fontys Hogeschool Communicatie"/>
    <s v="020"/>
    <s v="Fontys Hogeschool Communicatie"/>
    <n v="4.28"/>
  </r>
  <r>
    <x v="15"/>
    <s v="2.79"/>
    <s v="Projectruimte"/>
    <n v="13.4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79"/>
    <s v="Projectruimte"/>
    <n v="13.4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79"/>
    <s v="Projectruimte"/>
    <n v="13.4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80"/>
    <s v="Projectruimte"/>
    <n v="10.57"/>
    <s v="93"/>
    <s v="Projectruimte"/>
    <s v="G32/2"/>
    <x v="6"/>
    <s v="020"/>
    <s v="Fontys Hogeschool Communicatie"/>
    <s v="020"/>
    <s v="Fontys Hogeschool Communicatie"/>
    <n v="4.28"/>
  </r>
  <r>
    <x v="15"/>
    <s v="2.80"/>
    <s v="Projectruimte"/>
    <n v="10.57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80"/>
    <s v="Projectruimte"/>
    <n v="10.57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80"/>
    <s v="Projectruimte"/>
    <n v="10.57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81"/>
    <s v="Projectruimte"/>
    <n v="10.53"/>
    <s v="93"/>
    <s v="Projectruimte"/>
    <s v="G32/2"/>
    <x v="6"/>
    <s v="020"/>
    <s v="Fontys Hogeschool Communicatie"/>
    <s v="020"/>
    <s v="Fontys Hogeschool Communicatie"/>
    <n v="4.28"/>
  </r>
  <r>
    <x v="15"/>
    <s v="2.81"/>
    <s v="Projectruimte"/>
    <n v="10.53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81"/>
    <s v="Projectruimte"/>
    <n v="10.53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81"/>
    <s v="Projectruimte"/>
    <n v="10.53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82"/>
    <s v="Projectruimte"/>
    <n v="13.31"/>
    <s v="93"/>
    <s v="Projectruimte"/>
    <s v="G32/2"/>
    <x v="6"/>
    <s v="020"/>
    <s v="Fontys Hogeschool Communicatie"/>
    <s v="020"/>
    <s v="Fontys Hogeschool Communicatie"/>
    <n v="4.28"/>
  </r>
  <r>
    <x v="15"/>
    <s v="2.82"/>
    <s v="Projectruimte"/>
    <n v="13.31"/>
    <s v="93"/>
    <s v="Projectruimte"/>
    <s v="G32/2"/>
    <x v="6"/>
    <s v="023"/>
    <s v="Fontys Hogeschool Financieel Management"/>
    <s v="023"/>
    <s v="Fontys Hogeschool Financieel Management"/>
    <n v="14.35"/>
  </r>
  <r>
    <x v="15"/>
    <s v="2.82"/>
    <s v="Projectruimte"/>
    <n v="13.31"/>
    <s v="93"/>
    <s v="Projectruimte"/>
    <s v="G32/2"/>
    <x v="6"/>
    <s v="024"/>
    <s v="Fontys Hogeschool Management, Economie, Recht"/>
    <s v="024"/>
    <s v="Fontys Hogeschool Management, Economie, Recht"/>
    <n v="14.11"/>
  </r>
  <r>
    <x v="15"/>
    <s v="2.82"/>
    <s v="Projectruimte"/>
    <n v="13.31"/>
    <s v="93"/>
    <s v="Projectruimte"/>
    <s v="G32/2"/>
    <x v="6"/>
    <s v="026"/>
    <s v="Fontys Hogeschool Marketing Management"/>
    <s v="026"/>
    <s v="Fontys Hogeschool Marketing Management"/>
    <n v="67.260000000000005"/>
  </r>
  <r>
    <x v="15"/>
    <s v="2.83"/>
    <s v="Studieruimte"/>
    <n v="73.459999999999994"/>
    <s v="93"/>
    <s v="Studieruimte"/>
    <s v="G32/2"/>
    <x v="6"/>
    <s v="020"/>
    <s v="Fontys Hogeschool Communicatie"/>
    <s v="020"/>
    <s v="Fontys Hogeschool Communicatie"/>
    <n v="4.28"/>
  </r>
  <r>
    <x v="15"/>
    <s v="2.83"/>
    <s v="Studieruimte"/>
    <n v="73.459999999999994"/>
    <s v="93"/>
    <s v="Studieruimte"/>
    <s v="G32/2"/>
    <x v="6"/>
    <s v="023"/>
    <s v="Fontys Hogeschool Financieel Management"/>
    <s v="023"/>
    <s v="Fontys Hogeschool Financieel Management"/>
    <n v="14.35"/>
  </r>
  <r>
    <x v="15"/>
    <s v="2.83"/>
    <s v="Studieruimte"/>
    <n v="73.459999999999994"/>
    <s v="93"/>
    <s v="Studieruimte"/>
    <s v="G32/2"/>
    <x v="6"/>
    <s v="024"/>
    <s v="Fontys Hogeschool Management, Economie, Recht"/>
    <s v="024"/>
    <s v="Fontys Hogeschool Management, Economie, Recht"/>
    <n v="14.11"/>
  </r>
  <r>
    <x v="15"/>
    <s v="2.83"/>
    <s v="Studieruimte"/>
    <n v="73.459999999999994"/>
    <s v="93"/>
    <s v="Studieruimte"/>
    <s v="G32/2"/>
    <x v="6"/>
    <s v="026"/>
    <s v="Fontys Hogeschool Marketing Management"/>
    <s v="026"/>
    <s v="Fontys Hogeschool Marketing Management"/>
    <n v="67.260000000000005"/>
  </r>
  <r>
    <x v="15"/>
    <s v="2.84"/>
    <s v="ICT lokaal"/>
    <n v="60.61"/>
    <s v="91"/>
    <s v="Informatica"/>
    <s v="G32/1"/>
    <x v="7"/>
    <s v="020"/>
    <s v="Fontys Hogeschool Communicatie"/>
    <s v="020"/>
    <s v="Fontys Hogeschool Communicatie"/>
    <n v="8.56"/>
  </r>
  <r>
    <x v="15"/>
    <s v="2.84"/>
    <s v="ICT lokaal"/>
    <n v="60.61"/>
    <s v="91"/>
    <s v="Informatica"/>
    <s v="G32/1"/>
    <x v="7"/>
    <s v="023"/>
    <s v="Fontys Hogeschool Financieel Management"/>
    <s v="023"/>
    <s v="Fontys Hogeschool Financieel Management"/>
    <n v="28.7"/>
  </r>
  <r>
    <x v="15"/>
    <s v="2.84"/>
    <s v="ICT lokaal"/>
    <n v="60.61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2.84"/>
    <s v="ICT lokaal"/>
    <n v="60.61"/>
    <s v="91"/>
    <s v="Informatica"/>
    <s v="G32/1"/>
    <x v="7"/>
    <s v="026"/>
    <s v="Fontys Hogeschool Marketing Management"/>
    <s v="026"/>
    <s v="Fontys Hogeschool Marketing Management"/>
    <n v="34.53"/>
  </r>
  <r>
    <x v="15"/>
    <s v="2.85"/>
    <s v="Leslokaal"/>
    <n v="62.08"/>
    <s v="91"/>
    <s v="Leslokaal"/>
    <s v="G32/1"/>
    <x v="7"/>
    <s v="020"/>
    <s v="Fontys Hogeschool Communicatie"/>
    <s v="020"/>
    <s v="Fontys Hogeschool Communicatie"/>
    <n v="8.56"/>
  </r>
  <r>
    <x v="15"/>
    <s v="2.85"/>
    <s v="Leslokaal"/>
    <n v="62.08"/>
    <s v="91"/>
    <s v="Leslokaal"/>
    <s v="G32/1"/>
    <x v="7"/>
    <s v="023"/>
    <s v="Fontys Hogeschool Financieel Management"/>
    <s v="023"/>
    <s v="Fontys Hogeschool Financieel Management"/>
    <n v="28.7"/>
  </r>
  <r>
    <x v="15"/>
    <s v="2.85"/>
    <s v="Leslokaal"/>
    <n v="62.08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85"/>
    <s v="Leslokaal"/>
    <n v="62.08"/>
    <s v="91"/>
    <s v="Leslokaal"/>
    <s v="G32/1"/>
    <x v="7"/>
    <s v="026"/>
    <s v="Fontys Hogeschool Marketing Management"/>
    <s v="026"/>
    <s v="Fontys Hogeschool Marketing Management"/>
    <n v="34.53"/>
  </r>
  <r>
    <x v="15"/>
    <s v="2.86"/>
    <s v="Leslokaal"/>
    <n v="64.290000000000006"/>
    <s v="91"/>
    <s v="Leslokaal"/>
    <s v="G32/1"/>
    <x v="7"/>
    <s v="020"/>
    <s v="Fontys Hogeschool Communicatie"/>
    <s v="020"/>
    <s v="Fontys Hogeschool Communicatie"/>
    <n v="8.56"/>
  </r>
  <r>
    <x v="15"/>
    <s v="2.86"/>
    <s v="Leslokaal"/>
    <n v="64.290000000000006"/>
    <s v="91"/>
    <s v="Leslokaal"/>
    <s v="G32/1"/>
    <x v="7"/>
    <s v="023"/>
    <s v="Fontys Hogeschool Financieel Management"/>
    <s v="023"/>
    <s v="Fontys Hogeschool Financieel Management"/>
    <n v="28.7"/>
  </r>
  <r>
    <x v="15"/>
    <s v="2.86"/>
    <s v="Leslokaal"/>
    <n v="64.290000000000006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86"/>
    <s v="Leslokaal"/>
    <n v="64.290000000000006"/>
    <s v="91"/>
    <s v="Leslokaal"/>
    <s v="G32/1"/>
    <x v="7"/>
    <s v="026"/>
    <s v="Fontys Hogeschool Marketing Management"/>
    <s v="026"/>
    <s v="Fontys Hogeschool Marketing Management"/>
    <n v="34.53"/>
  </r>
  <r>
    <x v="15"/>
    <s v="2.87"/>
    <s v="Leslokaal"/>
    <n v="64.290000000000006"/>
    <s v="91"/>
    <s v="Leslokaal"/>
    <s v="G32/1"/>
    <x v="7"/>
    <s v="020"/>
    <s v="Fontys Hogeschool Communicatie"/>
    <s v="020"/>
    <s v="Fontys Hogeschool Communicatie"/>
    <n v="8.56"/>
  </r>
  <r>
    <x v="15"/>
    <s v="2.87"/>
    <s v="Leslokaal"/>
    <n v="64.290000000000006"/>
    <s v="91"/>
    <s v="Leslokaal"/>
    <s v="G32/1"/>
    <x v="7"/>
    <s v="023"/>
    <s v="Fontys Hogeschool Financieel Management"/>
    <s v="023"/>
    <s v="Fontys Hogeschool Financieel Management"/>
    <n v="28.7"/>
  </r>
  <r>
    <x v="15"/>
    <s v="2.87"/>
    <s v="Leslokaal"/>
    <n v="64.290000000000006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87"/>
    <s v="Leslokaal"/>
    <n v="64.290000000000006"/>
    <s v="91"/>
    <s v="Leslokaal"/>
    <s v="G32/1"/>
    <x v="7"/>
    <s v="026"/>
    <s v="Fontys Hogeschool Marketing Management"/>
    <s v="026"/>
    <s v="Fontys Hogeschool Marketing Management"/>
    <n v="34.53"/>
  </r>
  <r>
    <x v="15"/>
    <s v="2.88"/>
    <s v="ICT lokaal"/>
    <n v="63.68"/>
    <s v="91"/>
    <s v="Informatica"/>
    <s v="G32/1"/>
    <x v="7"/>
    <s v="020"/>
    <s v="Fontys Hogeschool Communicatie"/>
    <s v="020"/>
    <s v="Fontys Hogeschool Communicatie"/>
    <n v="8.56"/>
  </r>
  <r>
    <x v="15"/>
    <s v="2.88"/>
    <s v="ICT lokaal"/>
    <n v="63.68"/>
    <s v="91"/>
    <s v="Informatica"/>
    <s v="G32/1"/>
    <x v="7"/>
    <s v="023"/>
    <s v="Fontys Hogeschool Financieel Management"/>
    <s v="023"/>
    <s v="Fontys Hogeschool Financieel Management"/>
    <n v="28.7"/>
  </r>
  <r>
    <x v="15"/>
    <s v="2.88"/>
    <s v="ICT lokaal"/>
    <n v="63.68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2.88"/>
    <s v="ICT lokaal"/>
    <n v="63.68"/>
    <s v="91"/>
    <s v="Informatica"/>
    <s v="G32/1"/>
    <x v="7"/>
    <s v="026"/>
    <s v="Fontys Hogeschool Marketing Management"/>
    <s v="026"/>
    <s v="Fontys Hogeschool Marketing Management"/>
    <n v="34.53"/>
  </r>
  <r>
    <x v="15"/>
    <s v="2.89"/>
    <s v="ICT lokaal"/>
    <n v="63.36"/>
    <s v="91"/>
    <s v="Informatica"/>
    <s v="G32/1"/>
    <x v="7"/>
    <s v="020"/>
    <s v="Fontys Hogeschool Communicatie"/>
    <s v="020"/>
    <s v="Fontys Hogeschool Communicatie"/>
    <n v="8.56"/>
  </r>
  <r>
    <x v="15"/>
    <s v="2.89"/>
    <s v="ICT lokaal"/>
    <n v="63.36"/>
    <s v="91"/>
    <s v="Informatica"/>
    <s v="G32/1"/>
    <x v="7"/>
    <s v="023"/>
    <s v="Fontys Hogeschool Financieel Management"/>
    <s v="023"/>
    <s v="Fontys Hogeschool Financieel Management"/>
    <n v="28.7"/>
  </r>
  <r>
    <x v="15"/>
    <s v="2.89"/>
    <s v="ICT lokaal"/>
    <n v="63.36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2.89"/>
    <s v="ICT lokaal"/>
    <n v="63.36"/>
    <s v="91"/>
    <s v="Informatica"/>
    <s v="G32/1"/>
    <x v="7"/>
    <s v="026"/>
    <s v="Fontys Hogeschool Marketing Management"/>
    <s v="026"/>
    <s v="Fontys Hogeschool Marketing Management"/>
    <n v="34.53"/>
  </r>
  <r>
    <x v="15"/>
    <s v="2.90"/>
    <s v="Leslokaal"/>
    <n v="62.79"/>
    <s v="91"/>
    <s v="Leslokaal"/>
    <s v="G32/1"/>
    <x v="7"/>
    <s v="020"/>
    <s v="Fontys Hogeschool Communicatie"/>
    <s v="020"/>
    <s v="Fontys Hogeschool Communicatie"/>
    <n v="8.56"/>
  </r>
  <r>
    <x v="15"/>
    <s v="2.90"/>
    <s v="Leslokaal"/>
    <n v="62.79"/>
    <s v="91"/>
    <s v="Leslokaal"/>
    <s v="G32/1"/>
    <x v="7"/>
    <s v="023"/>
    <s v="Fontys Hogeschool Financieel Management"/>
    <s v="023"/>
    <s v="Fontys Hogeschool Financieel Management"/>
    <n v="28.7"/>
  </r>
  <r>
    <x v="15"/>
    <s v="2.90"/>
    <s v="Leslokaal"/>
    <n v="62.79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2.90"/>
    <s v="Leslokaal"/>
    <n v="62.79"/>
    <s v="91"/>
    <s v="Leslokaal"/>
    <s v="G32/1"/>
    <x v="7"/>
    <s v="026"/>
    <s v="Fontys Hogeschool Marketing Management"/>
    <s v="026"/>
    <s v="Fontys Hogeschool Marketing Management"/>
    <n v="34.53"/>
  </r>
  <r>
    <x v="15"/>
    <s v="2.s21"/>
    <s v="schacht"/>
    <n v="11.44"/>
    <s v="20"/>
    <s v="Schacht"/>
    <s v="000"/>
    <x v="2"/>
    <s v="0"/>
    <s v=""/>
    <s v="000"/>
    <s v="Fontys"/>
    <n v="100"/>
  </r>
  <r>
    <x v="15"/>
    <s v="2.s41"/>
    <s v="schacht"/>
    <n v="1.54"/>
    <s v="20"/>
    <s v="Schacht"/>
    <s v="000"/>
    <x v="2"/>
    <s v="0"/>
    <s v=""/>
    <s v="000"/>
    <s v="Fontys"/>
    <n v="100"/>
  </r>
  <r>
    <x v="15"/>
    <s v="2.s61"/>
    <s v="Schacht"/>
    <n v="3.19"/>
    <s v="20"/>
    <s v="Schacht"/>
    <s v="000"/>
    <x v="2"/>
    <s v="0"/>
    <s v=""/>
    <s v="000"/>
    <s v="Fontys"/>
    <n v="100"/>
  </r>
  <r>
    <x v="15"/>
    <s v="2.s62"/>
    <s v="Elektra"/>
    <n v="0.43"/>
    <s v="30"/>
    <s v="Elektra"/>
    <s v="R30"/>
    <x v="1"/>
    <s v="R30"/>
    <s v="Gebouw"/>
    <s v="R30"/>
    <s v="Gebouw"/>
    <n v="100"/>
  </r>
  <r>
    <x v="15"/>
    <s v="2.s63"/>
    <s v="Schacht"/>
    <n v="0.35"/>
    <s v="20"/>
    <s v="Schacht"/>
    <s v="000"/>
    <x v="2"/>
    <s v="0"/>
    <s v=""/>
    <s v="000"/>
    <s v="Fontys"/>
    <n v="100"/>
  </r>
  <r>
    <x v="15"/>
    <s v="2.s71"/>
    <s v="Schacht"/>
    <n v="1.31"/>
    <s v="20"/>
    <s v="Schacht"/>
    <s v="000"/>
    <x v="2"/>
    <s v="0"/>
    <s v=""/>
    <s v="000"/>
    <s v="Fontys"/>
    <n v="100"/>
  </r>
  <r>
    <x v="15"/>
    <s v="2.s72"/>
    <s v="Schacht"/>
    <n v="0.82"/>
    <s v="20"/>
    <s v="Schacht"/>
    <s v="000"/>
    <x v="2"/>
    <s v="0"/>
    <s v=""/>
    <s v="000"/>
    <s v="Fontys"/>
    <n v="100"/>
  </r>
  <r>
    <x v="15"/>
    <s v="2.s73"/>
    <s v="Elektra"/>
    <n v="0.79"/>
    <s v="30"/>
    <s v="Elektra"/>
    <s v="R30"/>
    <x v="1"/>
    <s v="R30"/>
    <s v="Gebouw"/>
    <s v="R30"/>
    <s v="Gebouw"/>
    <n v="100"/>
  </r>
  <r>
    <x v="15"/>
    <s v="2.s81"/>
    <s v="Schacht"/>
    <n v="2.11"/>
    <s v="20"/>
    <s v="Schacht"/>
    <s v="000"/>
    <x v="2"/>
    <s v="0"/>
    <s v=""/>
    <s v="000"/>
    <s v="Fontys"/>
    <n v="100"/>
  </r>
  <r>
    <x v="15"/>
    <s v="2.s82"/>
    <s v="Schacht"/>
    <n v="0.88"/>
    <s v="20"/>
    <s v="Schacht"/>
    <s v="000"/>
    <x v="2"/>
    <s v="0"/>
    <s v=""/>
    <s v="000"/>
    <s v="Fontys"/>
    <n v="100"/>
  </r>
  <r>
    <x v="15"/>
    <s v="2.s83"/>
    <s v="Schacht"/>
    <n v="0.9"/>
    <s v="20"/>
    <s v="Schacht"/>
    <s v="000"/>
    <x v="2"/>
    <s v="0"/>
    <s v=""/>
    <s v="000"/>
    <s v="Fontys"/>
    <n v="100"/>
  </r>
  <r>
    <x v="15"/>
    <s v="2.T10"/>
    <s v="Gang"/>
    <n v="103.52"/>
    <s v="45"/>
    <s v="Gang"/>
    <s v="000"/>
    <x v="2"/>
    <s v="0"/>
    <s v=""/>
    <s v="000"/>
    <s v="Fontys"/>
    <n v="100"/>
  </r>
  <r>
    <x v="15"/>
    <s v="2.T10a"/>
    <s v="Gang"/>
    <n v="6.66"/>
    <s v="45"/>
    <s v="Gang"/>
    <s v="000"/>
    <x v="2"/>
    <s v="0"/>
    <s v=""/>
    <s v="000"/>
    <s v="Fontys"/>
    <n v="100"/>
  </r>
  <r>
    <x v="15"/>
    <s v="2.T11"/>
    <s v="Gang"/>
    <n v="13.54"/>
    <s v="45"/>
    <s v="Gang"/>
    <s v="000"/>
    <x v="2"/>
    <s v="0"/>
    <s v=""/>
    <s v="000"/>
    <s v="Fontys"/>
    <n v="100"/>
  </r>
  <r>
    <x v="15"/>
    <s v="2.T12"/>
    <s v="Trappenhuis"/>
    <n v="25.98"/>
    <s v="41"/>
    <s v="Trap"/>
    <s v="000"/>
    <x v="2"/>
    <s v="0"/>
    <s v=""/>
    <s v="000"/>
    <s v="Fontys"/>
    <n v="100"/>
  </r>
  <r>
    <x v="15"/>
    <s v="2.T20"/>
    <s v="Gang"/>
    <n v="99.39"/>
    <s v="45"/>
    <s v="Gang"/>
    <s v="000"/>
    <x v="2"/>
    <s v="0"/>
    <s v=""/>
    <s v="000"/>
    <s v="Fontys"/>
    <n v="100"/>
  </r>
  <r>
    <x v="15"/>
    <s v="2.T21"/>
    <s v="Lift"/>
    <n v="10.4"/>
    <s v="41"/>
    <s v="Lift"/>
    <s v="000"/>
    <x v="2"/>
    <s v="0"/>
    <s v=""/>
    <s v="000"/>
    <s v="Fontys"/>
    <n v="100"/>
  </r>
  <r>
    <x v="15"/>
    <s v="2.T22"/>
    <s v="Gang"/>
    <n v="13.52"/>
    <s v="45"/>
    <s v="Gang"/>
    <s v="000"/>
    <x v="2"/>
    <s v="0"/>
    <s v=""/>
    <s v="000"/>
    <s v="Fontys"/>
    <n v="100"/>
  </r>
  <r>
    <x v="15"/>
    <s v="2.T23"/>
    <s v="Trappenhuis"/>
    <n v="24.67"/>
    <s v="41"/>
    <s v="Trap"/>
    <s v="000"/>
    <x v="2"/>
    <s v="0"/>
    <s v=""/>
    <s v="000"/>
    <s v="Fontys"/>
    <n v="100"/>
  </r>
  <r>
    <x v="15"/>
    <s v="2.T25"/>
    <s v="Pantry"/>
    <n v="3.69"/>
    <s v="80"/>
    <s v="Pantry"/>
    <s v="023"/>
    <x v="46"/>
    <s v="023"/>
    <s v="Fontys Hogeschool Financieel Management"/>
    <s v="023"/>
    <s v="Fontys Hogeschool Financieel Management"/>
    <n v="100"/>
  </r>
  <r>
    <x v="15"/>
    <s v="2.T26"/>
    <s v="Miva Toilet"/>
    <n v="3.93"/>
    <s v="50"/>
    <s v="Toilet"/>
    <s v="000"/>
    <x v="2"/>
    <s v="0"/>
    <s v=""/>
    <s v="000"/>
    <s v="Fontys"/>
    <n v="100"/>
  </r>
  <r>
    <x v="15"/>
    <s v="2.T27"/>
    <s v="Damestoilet"/>
    <n v="16.98"/>
    <s v="50"/>
    <s v="Toilet"/>
    <s v="000"/>
    <x v="2"/>
    <s v="0"/>
    <s v=""/>
    <s v="000"/>
    <s v="Fontys"/>
    <n v="100"/>
  </r>
  <r>
    <x v="15"/>
    <s v="2.T28"/>
    <s v="Herentoilet"/>
    <n v="16.63"/>
    <s v="50"/>
    <s v="Toilet"/>
    <s v="000"/>
    <x v="2"/>
    <s v="0"/>
    <s v=""/>
    <s v="000"/>
    <s v="Fontys"/>
    <n v="100"/>
  </r>
  <r>
    <x v="15"/>
    <s v="2.T29"/>
    <s v="Werkkast"/>
    <n v="3.39"/>
    <s v="60"/>
    <s v="Werkkast"/>
    <s v="E10"/>
    <x v="11"/>
    <s v="E10"/>
    <s v="Schoonmaak"/>
    <s v="E10"/>
    <s v="Schoonmaak"/>
    <n v="100"/>
  </r>
  <r>
    <x v="15"/>
    <s v="2.T30"/>
    <s v="Berging"/>
    <n v="4.22"/>
    <s v="60"/>
    <s v="Berging"/>
    <s v="023"/>
    <x v="46"/>
    <s v="023"/>
    <s v="Fontys Hogeschool Financieel Management"/>
    <s v="023"/>
    <s v="Fontys Hogeschool Financieel Management"/>
    <n v="100"/>
  </r>
  <r>
    <x v="15"/>
    <s v="2.T40"/>
    <s v="Gang"/>
    <n v="70.27"/>
    <s v="45"/>
    <s v="Gang"/>
    <s v="000"/>
    <x v="2"/>
    <s v="0"/>
    <s v=""/>
    <s v="000"/>
    <s v="Fontys"/>
    <n v="100"/>
  </r>
  <r>
    <x v="15"/>
    <s v="2.T41"/>
    <s v="Patchruimte"/>
    <n v="3.5"/>
    <s v="30"/>
    <s v="Data/Tel"/>
    <s v="063"/>
    <x v="12"/>
    <s v="063"/>
    <s v="Dienst IT"/>
    <s v="063"/>
    <s v="Dienst IT"/>
    <n v="100"/>
  </r>
  <r>
    <x v="15"/>
    <s v="2.T45"/>
    <s v="Gang"/>
    <n v="17.98"/>
    <s v="45"/>
    <s v="Gang"/>
    <s v="000"/>
    <x v="2"/>
    <s v="0"/>
    <s v=""/>
    <s v="000"/>
    <s v="Fontys"/>
    <n v="100"/>
  </r>
  <r>
    <x v="15"/>
    <s v="2.T46"/>
    <s v="Trappenhuis"/>
    <n v="18.510000000000002"/>
    <s v="41"/>
    <s v="Trap"/>
    <s v="000"/>
    <x v="2"/>
    <s v="0"/>
    <s v=""/>
    <s v="000"/>
    <s v="Fontys"/>
    <n v="100"/>
  </r>
  <r>
    <x v="15"/>
    <s v="2.T47"/>
    <s v="Gang"/>
    <n v="27.94"/>
    <s v="45"/>
    <s v="Gang"/>
    <s v="000"/>
    <x v="2"/>
    <s v="0"/>
    <s v=""/>
    <s v="000"/>
    <s v="Fontys"/>
    <n v="100"/>
  </r>
  <r>
    <x v="15"/>
    <s v="2.T60"/>
    <s v="Gang"/>
    <n v="61.49"/>
    <s v="45"/>
    <s v="Gang"/>
    <s v="000"/>
    <x v="2"/>
    <s v="0"/>
    <s v=""/>
    <s v="000"/>
    <s v="Fontys"/>
    <n v="100"/>
  </r>
  <r>
    <x v="15"/>
    <s v="2.T61"/>
    <s v="Berging"/>
    <n v="27.01"/>
    <s v="60"/>
    <s v="Berging"/>
    <s v="062"/>
    <x v="5"/>
    <s v="062"/>
    <s v="Dienst Huisvesting en Facilitaire zaken"/>
    <s v="062"/>
    <s v="Dienst Huisvesting en Facilitaire zaken"/>
    <n v="100"/>
  </r>
  <r>
    <x v="15"/>
    <s v="2.T61A"/>
    <s v="Werkkast"/>
    <n v="3.64"/>
    <s v="60"/>
    <s v="Werkkast"/>
    <s v="E10"/>
    <x v="11"/>
    <s v="E10"/>
    <s v="Schoonmaak"/>
    <s v="E10"/>
    <s v="Schoonmaak"/>
    <n v="100"/>
  </r>
  <r>
    <x v="15"/>
    <s v="2.T62"/>
    <s v="Herentoilet"/>
    <n v="14.63"/>
    <s v="50"/>
    <s v="Toilet"/>
    <s v="000"/>
    <x v="2"/>
    <s v="0"/>
    <s v=""/>
    <s v="000"/>
    <s v="Fontys"/>
    <n v="100"/>
  </r>
  <r>
    <x v="15"/>
    <s v="2.T63"/>
    <s v="Toilet miv"/>
    <n v="4.3499999999999996"/>
    <s v="50"/>
    <s v="Toilet"/>
    <s v="000"/>
    <x v="2"/>
    <s v="0"/>
    <s v=""/>
    <s v="000"/>
    <s v="Fontys"/>
    <n v="100"/>
  </r>
  <r>
    <x v="15"/>
    <s v="2.T64"/>
    <s v="Damestoilet"/>
    <n v="14.55"/>
    <s v="50"/>
    <s v="Toilet"/>
    <s v="000"/>
    <x v="2"/>
    <s v="0"/>
    <s v=""/>
    <s v="000"/>
    <s v="Fontys"/>
    <n v="100"/>
  </r>
  <r>
    <x v="15"/>
    <s v="2.T65"/>
    <s v="Gang"/>
    <n v="85.91"/>
    <s v="45"/>
    <s v="Gang"/>
    <s v="000"/>
    <x v="2"/>
    <s v="0"/>
    <s v=""/>
    <s v="000"/>
    <s v="Fontys"/>
    <n v="100"/>
  </r>
  <r>
    <x v="15"/>
    <s v="2.T70"/>
    <s v="Gang"/>
    <n v="115.36"/>
    <s v="45"/>
    <s v="Gang"/>
    <s v="000"/>
    <x v="2"/>
    <s v="0"/>
    <s v=""/>
    <s v="000"/>
    <s v="Fontys"/>
    <n v="100"/>
  </r>
  <r>
    <x v="15"/>
    <s v="2.T71"/>
    <s v="Gang"/>
    <n v="56.85"/>
    <s v="45"/>
    <s v="Gang"/>
    <s v="000"/>
    <x v="2"/>
    <s v="0"/>
    <s v=""/>
    <s v="000"/>
    <s v="Fontys"/>
    <n v="100"/>
  </r>
  <r>
    <x v="15"/>
    <s v="2.T72"/>
    <s v="Trap"/>
    <n v="6.68"/>
    <s v="41"/>
    <s v="Trap"/>
    <s v="000"/>
    <x v="2"/>
    <s v="0"/>
    <s v=""/>
    <s v="000"/>
    <s v="Fontys"/>
    <n v="100"/>
  </r>
  <r>
    <x v="15"/>
    <s v="2.T73"/>
    <s v="Trap"/>
    <n v="3.33"/>
    <s v="41"/>
    <s v="Trap"/>
    <s v="000"/>
    <x v="2"/>
    <s v="0"/>
    <s v=""/>
    <s v="000"/>
    <s v="Fontys"/>
    <n v="100"/>
  </r>
  <r>
    <x v="15"/>
    <s v="2.T74"/>
    <s v="Lift"/>
    <n v="3.8"/>
    <s v="41"/>
    <s v="Lift"/>
    <s v="000"/>
    <x v="2"/>
    <s v="0"/>
    <s v=""/>
    <s v="000"/>
    <s v="Fontys"/>
    <n v="100"/>
  </r>
  <r>
    <x v="15"/>
    <s v="2.T75"/>
    <s v="Herentoilet"/>
    <n v="13.65"/>
    <s v="50"/>
    <s v="Toilet"/>
    <s v="000"/>
    <x v="2"/>
    <s v="0"/>
    <s v=""/>
    <s v="000"/>
    <s v="Fontys"/>
    <n v="100"/>
  </r>
  <r>
    <x v="15"/>
    <s v="2.T76"/>
    <s v="Damestoilet"/>
    <n v="17.18"/>
    <s v="50"/>
    <s v="Toilet"/>
    <s v="000"/>
    <x v="2"/>
    <s v="0"/>
    <s v=""/>
    <s v="000"/>
    <s v="Fontys"/>
    <n v="100"/>
  </r>
  <r>
    <x v="15"/>
    <s v="2.T80"/>
    <s v="Gang"/>
    <n v="37.25"/>
    <s v="45"/>
    <s v="Gang"/>
    <s v="000"/>
    <x v="2"/>
    <s v="0"/>
    <s v=""/>
    <s v="000"/>
    <s v="Fontys"/>
    <n v="100"/>
  </r>
  <r>
    <x v="15"/>
    <s v="2.T81"/>
    <s v="Trap"/>
    <n v="29.54"/>
    <s v="41"/>
    <s v="Trap"/>
    <s v="000"/>
    <x v="2"/>
    <s v="0"/>
    <s v=""/>
    <s v="000"/>
    <s v="Fontys"/>
    <n v="100"/>
  </r>
  <r>
    <x v="15"/>
    <s v="2.T82"/>
    <s v="Gang"/>
    <n v="37.53"/>
    <s v="45"/>
    <s v="Gang"/>
    <s v="000"/>
    <x v="2"/>
    <s v="0"/>
    <s v=""/>
    <s v="000"/>
    <s v="Fontys"/>
    <n v="100"/>
  </r>
  <r>
    <x v="15"/>
    <s v="2.v70"/>
    <s v="vide"/>
    <n v="88.76"/>
    <s v="10"/>
    <s v="Vide"/>
    <s v="000"/>
    <x v="2"/>
    <s v="0"/>
    <s v=""/>
    <s v="000"/>
    <s v="Fontys"/>
    <n v="100"/>
  </r>
  <r>
    <x v="15"/>
    <s v="3.01"/>
    <s v="Vergaderen"/>
    <n v="21.27"/>
    <s v="83"/>
    <s v="Vergaderruimte"/>
    <s v="026"/>
    <x v="45"/>
    <s v="026"/>
    <s v="Fontys Hogeschool Marketing Management"/>
    <s v="026"/>
    <s v="Fontys Hogeschool Marketing Management"/>
    <n v="100"/>
  </r>
  <r>
    <x v="15"/>
    <s v="3.02"/>
    <s v="Kantoor"/>
    <n v="37.270000000000003"/>
    <s v="81"/>
    <s v="Kantoor"/>
    <s v="026"/>
    <x v="45"/>
    <s v="026"/>
    <s v="Fontys Hogeschool Marketing Management"/>
    <s v="026"/>
    <s v="Fontys Hogeschool Marketing Management"/>
    <n v="100"/>
  </r>
  <r>
    <x v="15"/>
    <s v="3.03"/>
    <s v="Vergaderen"/>
    <n v="29.18"/>
    <s v="83"/>
    <s v="Vergaderruimte"/>
    <s v="026"/>
    <x v="45"/>
    <s v="026"/>
    <s v="Fontys Hogeschool Marketing Management"/>
    <s v="026"/>
    <s v="Fontys Hogeschool Marketing Management"/>
    <n v="100"/>
  </r>
  <r>
    <x v="15"/>
    <s v="3.04"/>
    <s v="Vergaderen"/>
    <n v="8.92"/>
    <s v="83"/>
    <s v="Vergaderruimte"/>
    <s v="026"/>
    <x v="45"/>
    <s v="026"/>
    <s v="Fontys Hogeschool Marketing Management"/>
    <s v="026"/>
    <s v="Fontys Hogeschool Marketing Management"/>
    <n v="100"/>
  </r>
  <r>
    <x v="15"/>
    <s v="3.05"/>
    <s v="Vergaderen"/>
    <n v="11.86"/>
    <s v="83"/>
    <s v="Vergaderruimte"/>
    <s v="026"/>
    <x v="45"/>
    <s v="026"/>
    <s v="Fontys Hogeschool Marketing Management"/>
    <s v="026"/>
    <s v="Fontys Hogeschool Marketing Management"/>
    <n v="100"/>
  </r>
  <r>
    <x v="15"/>
    <s v="3.10"/>
    <s v="Kantoor"/>
    <n v="330.44"/>
    <s v="81"/>
    <s v="Kantoor"/>
    <s v="026"/>
    <x v="45"/>
    <s v="026"/>
    <s v="Fontys Hogeschool Marketing Management"/>
    <s v="026"/>
    <s v="Fontys Hogeschool Marketing Management"/>
    <n v="82"/>
  </r>
  <r>
    <x v="15"/>
    <s v="3.10"/>
    <s v="Kantoor"/>
    <n v="330.44"/>
    <s v="81"/>
    <s v="Kantoor"/>
    <s v="026"/>
    <x v="45"/>
    <s v="N50"/>
    <s v="Indelingverlies"/>
    <s v="N50"/>
    <s v="Indelingverlies"/>
    <n v="18"/>
  </r>
  <r>
    <x v="15"/>
    <s v="3.20"/>
    <s v="Kantoor"/>
    <n v="103.4"/>
    <s v="81"/>
    <s v="Kantoor"/>
    <s v="026"/>
    <x v="45"/>
    <s v="026"/>
    <s v="Fontys Hogeschool Marketing Management"/>
    <s v="026"/>
    <s v="Fontys Hogeschool Marketing Management"/>
    <n v="100"/>
  </r>
  <r>
    <x v="15"/>
    <s v="3.21"/>
    <s v="Vergaderen"/>
    <n v="11.82"/>
    <s v="83"/>
    <s v="Vergaderruimte"/>
    <s v="026"/>
    <x v="45"/>
    <s v="026"/>
    <s v="Fontys Hogeschool Marketing Management"/>
    <s v="026"/>
    <s v="Fontys Hogeschool Marketing Management"/>
    <n v="100"/>
  </r>
  <r>
    <x v="15"/>
    <s v="3.22"/>
    <s v="Vergaderen"/>
    <n v="11.69"/>
    <s v="83"/>
    <s v="Vergaderruimte"/>
    <s v="026"/>
    <x v="45"/>
    <s v="026"/>
    <s v="Fontys Hogeschool Marketing Management"/>
    <s v="026"/>
    <s v="Fontys Hogeschool Marketing Management"/>
    <n v="100"/>
  </r>
  <r>
    <x v="15"/>
    <s v="3.30"/>
    <s v="Leslokaal"/>
    <n v="57.4"/>
    <s v="91"/>
    <s v="Leslokaal"/>
    <s v="026"/>
    <x v="45"/>
    <s v="026"/>
    <s v="Fontys Hogeschool Marketing Management"/>
    <s v="026"/>
    <s v="Fontys Hogeschool Marketing Management"/>
    <n v="100"/>
  </r>
  <r>
    <x v="15"/>
    <s v="3.31"/>
    <s v="Leslokaal"/>
    <n v="57.12"/>
    <s v="91"/>
    <s v="Leslokaal"/>
    <s v="026"/>
    <x v="45"/>
    <s v="026"/>
    <s v="Fontys Hogeschool Marketing Management"/>
    <s v="026"/>
    <s v="Fontys Hogeschool Marketing Management"/>
    <n v="100"/>
  </r>
  <r>
    <x v="15"/>
    <s v="3.32"/>
    <s v="Leslokaal"/>
    <n v="58.32"/>
    <s v="91"/>
    <s v="Leslokaal"/>
    <s v="026"/>
    <x v="45"/>
    <s v="026"/>
    <s v="Fontys Hogeschool Marketing Management"/>
    <s v="026"/>
    <s v="Fontys Hogeschool Marketing Management"/>
    <n v="100"/>
  </r>
  <r>
    <x v="15"/>
    <s v="3.33"/>
    <s v="Studielandschap"/>
    <n v="208.92"/>
    <s v="93"/>
    <s v="Studieruimte"/>
    <s v="026"/>
    <x v="45"/>
    <s v="026"/>
    <s v="Fontys Hogeschool Marketing Management"/>
    <s v="026"/>
    <s v="Fontys Hogeschool Marketing Management"/>
    <n v="100"/>
  </r>
  <r>
    <x v="15"/>
    <s v="3.34"/>
    <s v="Vergaderen"/>
    <n v="20.88"/>
    <s v="83"/>
    <s v="Vergaderruimte"/>
    <s v="026"/>
    <x v="45"/>
    <s v="026"/>
    <s v="Fontys Hogeschool Marketing Management"/>
    <s v="026"/>
    <s v="Fontys Hogeschool Marketing Management"/>
    <n v="100"/>
  </r>
  <r>
    <x v="15"/>
    <s v="3.35"/>
    <s v="Leslokaal"/>
    <n v="65.27"/>
    <s v="91"/>
    <s v="Leslokaal"/>
    <s v="026"/>
    <x v="45"/>
    <s v="026"/>
    <s v="Fontys Hogeschool Marketing Management"/>
    <s v="026"/>
    <s v="Fontys Hogeschool Marketing Management"/>
    <n v="100"/>
  </r>
  <r>
    <x v="15"/>
    <s v="3.36"/>
    <s v="Vergaderen"/>
    <n v="15.33"/>
    <s v="83"/>
    <s v="Vergaderruimte"/>
    <s v="026"/>
    <x v="45"/>
    <s v="026"/>
    <s v="Fontys Hogeschool Marketing Management"/>
    <s v="026"/>
    <s v="Fontys Hogeschool Marketing Management"/>
    <n v="100"/>
  </r>
  <r>
    <x v="15"/>
    <s v="3.40"/>
    <s v="Leslokaal"/>
    <n v="41.9"/>
    <s v="91"/>
    <s v="Leslokaal"/>
    <s v="026"/>
    <x v="45"/>
    <s v="026"/>
    <s v="Fontys Hogeschool Marketing Management"/>
    <s v="026"/>
    <s v="Fontys Hogeschool Marketing Management"/>
    <n v="100"/>
  </r>
  <r>
    <x v="15"/>
    <s v="3.41"/>
    <s v="Medewerkerskamer"/>
    <n v="63.6"/>
    <s v="80"/>
    <s v="Koffiekamer"/>
    <s v="026"/>
    <x v="45"/>
    <s v="026"/>
    <s v="Fontys Hogeschool Marketing Management"/>
    <s v="026"/>
    <s v="Fontys Hogeschool Marketing Management"/>
    <n v="100"/>
  </r>
  <r>
    <x v="15"/>
    <s v="3.44"/>
    <s v="Werkruimte"/>
    <n v="43.03"/>
    <s v="81"/>
    <s v="Werkruimte"/>
    <s v="026"/>
    <x v="45"/>
    <s v="026"/>
    <s v="Fontys Hogeschool Marketing Management"/>
    <s v="026"/>
    <s v="Fontys Hogeschool Marketing Management"/>
    <n v="100"/>
  </r>
  <r>
    <x v="15"/>
    <s v="3.46"/>
    <s v="Kantoor"/>
    <n v="86.76"/>
    <s v="81"/>
    <s v="Kantoor"/>
    <s v="026"/>
    <x v="45"/>
    <s v="026"/>
    <s v="Fontys Hogeschool Marketing Management"/>
    <s v="026"/>
    <s v="Fontys Hogeschool Marketing Management"/>
    <n v="100"/>
  </r>
  <r>
    <x v="15"/>
    <s v="3.48"/>
    <s v="Vergaderen"/>
    <n v="20.27"/>
    <s v="83"/>
    <s v="Vergaderruimte"/>
    <s v="026"/>
    <x v="45"/>
    <s v="026"/>
    <s v="Fontys Hogeschool Marketing Management"/>
    <s v="026"/>
    <s v="Fontys Hogeschool Marketing Management"/>
    <n v="100"/>
  </r>
  <r>
    <x v="15"/>
    <s v="3.60"/>
    <s v="Leslokaal"/>
    <n v="48.82"/>
    <s v="91"/>
    <s v="Leslokaal"/>
    <s v="G32/1"/>
    <x v="7"/>
    <s v="020"/>
    <s v="Fontys Hogeschool Communicatie"/>
    <s v="020"/>
    <s v="Fontys Hogeschool Communicatie"/>
    <n v="8.56"/>
  </r>
  <r>
    <x v="15"/>
    <s v="3.60"/>
    <s v="Leslokaal"/>
    <n v="48.82"/>
    <s v="91"/>
    <s v="Leslokaal"/>
    <s v="G32/1"/>
    <x v="7"/>
    <s v="023"/>
    <s v="Fontys Hogeschool Financieel Management"/>
    <s v="023"/>
    <s v="Fontys Hogeschool Financieel Management"/>
    <n v="28.7"/>
  </r>
  <r>
    <x v="15"/>
    <s v="3.60"/>
    <s v="Leslokaal"/>
    <n v="48.8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60"/>
    <s v="Leslokaal"/>
    <n v="48.82"/>
    <s v="91"/>
    <s v="Leslokaal"/>
    <s v="G32/1"/>
    <x v="7"/>
    <s v="026"/>
    <s v="Fontys Hogeschool Marketing Management"/>
    <s v="026"/>
    <s v="Fontys Hogeschool Marketing Management"/>
    <n v="34.53"/>
  </r>
  <r>
    <x v="15"/>
    <s v="3.61"/>
    <s v="Leslokaal"/>
    <n v="74.12"/>
    <s v="91"/>
    <s v="Leslokaal"/>
    <s v="G32/1"/>
    <x v="7"/>
    <s v="020"/>
    <s v="Fontys Hogeschool Communicatie"/>
    <s v="020"/>
    <s v="Fontys Hogeschool Communicatie"/>
    <n v="8.56"/>
  </r>
  <r>
    <x v="15"/>
    <s v="3.61"/>
    <s v="Leslokaal"/>
    <n v="74.12"/>
    <s v="91"/>
    <s v="Leslokaal"/>
    <s v="G32/1"/>
    <x v="7"/>
    <s v="023"/>
    <s v="Fontys Hogeschool Financieel Management"/>
    <s v="023"/>
    <s v="Fontys Hogeschool Financieel Management"/>
    <n v="28.7"/>
  </r>
  <r>
    <x v="15"/>
    <s v="3.61"/>
    <s v="Leslokaal"/>
    <n v="74.12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61"/>
    <s v="Leslokaal"/>
    <n v="74.12"/>
    <s v="91"/>
    <s v="Leslokaal"/>
    <s v="G32/1"/>
    <x v="7"/>
    <s v="026"/>
    <s v="Fontys Hogeschool Marketing Management"/>
    <s v="026"/>
    <s v="Fontys Hogeschool Marketing Management"/>
    <n v="34.53"/>
  </r>
  <r>
    <x v="15"/>
    <s v="3.62"/>
    <s v="Leslokaal"/>
    <n v="49.43"/>
    <s v="91"/>
    <s v="Leslokaal"/>
    <s v="G32/1"/>
    <x v="7"/>
    <s v="020"/>
    <s v="Fontys Hogeschool Communicatie"/>
    <s v="020"/>
    <s v="Fontys Hogeschool Communicatie"/>
    <n v="8.56"/>
  </r>
  <r>
    <x v="15"/>
    <s v="3.62"/>
    <s v="Leslokaal"/>
    <n v="49.43"/>
    <s v="91"/>
    <s v="Leslokaal"/>
    <s v="G32/1"/>
    <x v="7"/>
    <s v="023"/>
    <s v="Fontys Hogeschool Financieel Management"/>
    <s v="023"/>
    <s v="Fontys Hogeschool Financieel Management"/>
    <n v="28.7"/>
  </r>
  <r>
    <x v="15"/>
    <s v="3.62"/>
    <s v="Leslokaal"/>
    <n v="49.43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62"/>
    <s v="Leslokaal"/>
    <n v="49.43"/>
    <s v="91"/>
    <s v="Leslokaal"/>
    <s v="G32/1"/>
    <x v="7"/>
    <s v="026"/>
    <s v="Fontys Hogeschool Marketing Management"/>
    <s v="026"/>
    <s v="Fontys Hogeschool Marketing Management"/>
    <n v="34.53"/>
  </r>
  <r>
    <x v="15"/>
    <s v="3.63"/>
    <s v="Leslokaal"/>
    <n v="48.15"/>
    <s v="91"/>
    <s v="Leslokaal"/>
    <s v="G32/1"/>
    <x v="7"/>
    <s v="020"/>
    <s v="Fontys Hogeschool Communicatie"/>
    <s v="020"/>
    <s v="Fontys Hogeschool Communicatie"/>
    <n v="8.56"/>
  </r>
  <r>
    <x v="15"/>
    <s v="3.63"/>
    <s v="Leslokaal"/>
    <n v="48.15"/>
    <s v="91"/>
    <s v="Leslokaal"/>
    <s v="G32/1"/>
    <x v="7"/>
    <s v="023"/>
    <s v="Fontys Hogeschool Financieel Management"/>
    <s v="023"/>
    <s v="Fontys Hogeschool Financieel Management"/>
    <n v="28.7"/>
  </r>
  <r>
    <x v="15"/>
    <s v="3.63"/>
    <s v="Leslokaal"/>
    <n v="48.15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63"/>
    <s v="Leslokaal"/>
    <n v="48.15"/>
    <s v="91"/>
    <s v="Leslokaal"/>
    <s v="G32/1"/>
    <x v="7"/>
    <s v="026"/>
    <s v="Fontys Hogeschool Marketing Management"/>
    <s v="026"/>
    <s v="Fontys Hogeschool Marketing Management"/>
    <n v="34.53"/>
  </r>
  <r>
    <x v="15"/>
    <s v="3.65"/>
    <s v="Projectruimte"/>
    <n v="49.13"/>
    <s v="93"/>
    <s v="Projectruimte"/>
    <s v="026"/>
    <x v="45"/>
    <s v="026"/>
    <s v="Fontys Hogeschool Marketing Management"/>
    <s v="026"/>
    <s v="Fontys Hogeschool Marketing Management"/>
    <n v="100"/>
  </r>
  <r>
    <x v="15"/>
    <s v="3.66"/>
    <s v="Projectruimte"/>
    <n v="24.87"/>
    <s v="93"/>
    <s v="Projectruimte"/>
    <s v="G32/1"/>
    <x v="7"/>
    <s v="020"/>
    <s v="Fontys Hogeschool Communicatie"/>
    <s v="020"/>
    <s v="Fontys Hogeschool Communicatie"/>
    <n v="8.56"/>
  </r>
  <r>
    <x v="15"/>
    <s v="3.66"/>
    <s v="Projectruimte"/>
    <n v="24.87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66"/>
    <s v="Projectruimte"/>
    <n v="24.87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66"/>
    <s v="Projectruimte"/>
    <n v="24.87"/>
    <s v="93"/>
    <s v="Projectruimte"/>
    <s v="G32/1"/>
    <x v="7"/>
    <s v="026"/>
    <s v="Fontys Hogeschool Marketing Management"/>
    <s v="026"/>
    <s v="Fontys Hogeschool Marketing Management"/>
    <n v="34.53"/>
  </r>
  <r>
    <x v="15"/>
    <s v="3.67"/>
    <s v="Projectruimte"/>
    <n v="25.52"/>
    <s v="93"/>
    <s v="Projectruimte"/>
    <s v="G32/1"/>
    <x v="7"/>
    <s v="020"/>
    <s v="Fontys Hogeschool Communicatie"/>
    <s v="020"/>
    <s v="Fontys Hogeschool Communicatie"/>
    <n v="8.56"/>
  </r>
  <r>
    <x v="15"/>
    <s v="3.67"/>
    <s v="Projectruimte"/>
    <n v="25.52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67"/>
    <s v="Projectruimte"/>
    <n v="25.5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67"/>
    <s v="Projectruimte"/>
    <n v="25.52"/>
    <s v="93"/>
    <s v="Projectruimte"/>
    <s v="G32/1"/>
    <x v="7"/>
    <s v="026"/>
    <s v="Fontys Hogeschool Marketing Management"/>
    <s v="026"/>
    <s v="Fontys Hogeschool Marketing Management"/>
    <n v="34.53"/>
  </r>
  <r>
    <x v="15"/>
    <s v="3.68"/>
    <s v="Studieruimte"/>
    <n v="112.33"/>
    <s v="93"/>
    <s v="Studieruimte"/>
    <s v="G32/1"/>
    <x v="7"/>
    <s v="020"/>
    <s v="Fontys Hogeschool Communicatie"/>
    <s v="020"/>
    <s v="Fontys Hogeschool Communicatie"/>
    <n v="8.56"/>
  </r>
  <r>
    <x v="15"/>
    <s v="3.68"/>
    <s v="Studieruimte"/>
    <n v="112.33"/>
    <s v="93"/>
    <s v="Studieruimte"/>
    <s v="G32/1"/>
    <x v="7"/>
    <s v="023"/>
    <s v="Fontys Hogeschool Financieel Management"/>
    <s v="023"/>
    <s v="Fontys Hogeschool Financieel Management"/>
    <n v="28.7"/>
  </r>
  <r>
    <x v="15"/>
    <s v="3.68"/>
    <s v="Studieruimte"/>
    <n v="112.33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3.68"/>
    <s v="Studieruimte"/>
    <n v="112.33"/>
    <s v="93"/>
    <s v="Studieruimte"/>
    <s v="G32/1"/>
    <x v="7"/>
    <s v="026"/>
    <s v="Fontys Hogeschool Marketing Management"/>
    <s v="026"/>
    <s v="Fontys Hogeschool Marketing Management"/>
    <n v="34.53"/>
  </r>
  <r>
    <x v="15"/>
    <s v="3.69"/>
    <s v="Lockerruimte"/>
    <n v="6.71"/>
    <s v="70"/>
    <s v="Algemeen"/>
    <s v="G12"/>
    <x v="48"/>
    <s v="G11"/>
    <s v="Publieke ruimten"/>
    <s v="G12"/>
    <s v="Publieke ruimten (bouwdeel)"/>
    <n v="100"/>
  </r>
  <r>
    <x v="15"/>
    <s v="3.72"/>
    <s v="Archief"/>
    <n v="80.569999999999993"/>
    <s v="60"/>
    <s v="Archief"/>
    <s v="G32"/>
    <x v="3"/>
    <s v="020"/>
    <s v="Fontys Hogeschool Communicatie"/>
    <s v="020"/>
    <s v="Fontys Hogeschool Communicatie"/>
    <n v="16.43"/>
  </r>
  <r>
    <x v="15"/>
    <s v="3.72"/>
    <s v="Archief"/>
    <n v="80.569999999999993"/>
    <s v="60"/>
    <s v="Archief"/>
    <s v="G32"/>
    <x v="3"/>
    <s v="023"/>
    <s v="Fontys Hogeschool Financieel Management"/>
    <s v="023"/>
    <s v="Fontys Hogeschool Financieel Management"/>
    <n v="26.23"/>
  </r>
  <r>
    <x v="15"/>
    <s v="3.72"/>
    <s v="Archief"/>
    <n v="80.569999999999993"/>
    <s v="60"/>
    <s v="Archief"/>
    <s v="G32"/>
    <x v="3"/>
    <s v="024"/>
    <s v="Fontys Hogeschool Management, Economie, Recht"/>
    <s v="024"/>
    <s v="Fontys Hogeschool Management, Economie, Recht"/>
    <n v="25.78"/>
  </r>
  <r>
    <x v="15"/>
    <s v="3.72"/>
    <s v="Archief"/>
    <n v="80.569999999999993"/>
    <s v="60"/>
    <s v="Archief"/>
    <s v="G32"/>
    <x v="3"/>
    <s v="026"/>
    <s v="Fontys Hogeschool Marketing Management"/>
    <s v="026"/>
    <s v="Fontys Hogeschool Marketing Management"/>
    <n v="31.56"/>
  </r>
  <r>
    <x v="15"/>
    <s v="3.73"/>
    <s v="Kolfkamer / Rustplaats"/>
    <n v="14.84"/>
    <s v="70"/>
    <s v="Algemeen"/>
    <s v="G11"/>
    <x v="31"/>
    <s v="G11"/>
    <s v="Publieke ruimten"/>
    <s v="G11"/>
    <s v="Publieke ruimten"/>
    <n v="100"/>
  </r>
  <r>
    <x v="15"/>
    <s v="3.74"/>
    <s v="Berging"/>
    <n v="31.27"/>
    <s v="60"/>
    <s v="Berging"/>
    <s v="062"/>
    <x v="5"/>
    <s v="062"/>
    <s v="Dienst Huisvesting en Facilitaire zaken"/>
    <s v="062"/>
    <s v="Dienst Huisvesting en Facilitaire zaken"/>
    <n v="100"/>
  </r>
  <r>
    <x v="15"/>
    <s v="3.75"/>
    <s v="Studieruimte"/>
    <n v="112.67"/>
    <s v="93"/>
    <s v="Studieruimte"/>
    <s v="G32/1"/>
    <x v="7"/>
    <s v="020"/>
    <s v="Fontys Hogeschool Communicatie"/>
    <s v="020"/>
    <s v="Fontys Hogeschool Communicatie"/>
    <n v="8.56"/>
  </r>
  <r>
    <x v="15"/>
    <s v="3.75"/>
    <s v="Studieruimte"/>
    <n v="112.67"/>
    <s v="93"/>
    <s v="Studieruimte"/>
    <s v="G32/1"/>
    <x v="7"/>
    <s v="023"/>
    <s v="Fontys Hogeschool Financieel Management"/>
    <s v="023"/>
    <s v="Fontys Hogeschool Financieel Management"/>
    <n v="28.7"/>
  </r>
  <r>
    <x v="15"/>
    <s v="3.75"/>
    <s v="Studieruimte"/>
    <n v="112.67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3.75"/>
    <s v="Studieruimte"/>
    <n v="112.67"/>
    <s v="93"/>
    <s v="Studieruimte"/>
    <s v="G32/1"/>
    <x v="7"/>
    <s v="026"/>
    <s v="Fontys Hogeschool Marketing Management"/>
    <s v="026"/>
    <s v="Fontys Hogeschool Marketing Management"/>
    <n v="34.53"/>
  </r>
  <r>
    <x v="15"/>
    <s v="3.76"/>
    <s v="Projectruimte"/>
    <n v="13.17"/>
    <s v="93"/>
    <s v="Projectruimte"/>
    <s v="G32/1"/>
    <x v="7"/>
    <s v="020"/>
    <s v="Fontys Hogeschool Communicatie"/>
    <s v="020"/>
    <s v="Fontys Hogeschool Communicatie"/>
    <n v="8.56"/>
  </r>
  <r>
    <x v="15"/>
    <s v="3.76"/>
    <s v="Projectruimte"/>
    <n v="13.17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76"/>
    <s v="Projectruimte"/>
    <n v="13.17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76"/>
    <s v="Projectruimte"/>
    <n v="13.17"/>
    <s v="93"/>
    <s v="Projectruimte"/>
    <s v="G32/1"/>
    <x v="7"/>
    <s v="026"/>
    <s v="Fontys Hogeschool Marketing Management"/>
    <s v="026"/>
    <s v="Fontys Hogeschool Marketing Management"/>
    <n v="34.53"/>
  </r>
  <r>
    <x v="15"/>
    <s v="3.77"/>
    <s v="Projectruimte"/>
    <n v="11.08"/>
    <s v="93"/>
    <s v="Projectruimte"/>
    <s v="G32/1"/>
    <x v="7"/>
    <s v="020"/>
    <s v="Fontys Hogeschool Communicatie"/>
    <s v="020"/>
    <s v="Fontys Hogeschool Communicatie"/>
    <n v="8.56"/>
  </r>
  <r>
    <x v="15"/>
    <s v="3.77"/>
    <s v="Projectruimte"/>
    <n v="11.08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77"/>
    <s v="Projectruimte"/>
    <n v="11.08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77"/>
    <s v="Projectruimte"/>
    <n v="11.08"/>
    <s v="93"/>
    <s v="Projectruimte"/>
    <s v="G32/1"/>
    <x v="7"/>
    <s v="026"/>
    <s v="Fontys Hogeschool Marketing Management"/>
    <s v="026"/>
    <s v="Fontys Hogeschool Marketing Management"/>
    <n v="34.53"/>
  </r>
  <r>
    <x v="15"/>
    <s v="3.78"/>
    <s v="Projectruimte"/>
    <n v="9.0299999999999994"/>
    <s v="93"/>
    <s v="Projectruimte"/>
    <s v="G32/1"/>
    <x v="7"/>
    <s v="020"/>
    <s v="Fontys Hogeschool Communicatie"/>
    <s v="020"/>
    <s v="Fontys Hogeschool Communicatie"/>
    <n v="8.56"/>
  </r>
  <r>
    <x v="15"/>
    <s v="3.78"/>
    <s v="Projectruimte"/>
    <n v="9.0299999999999994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78"/>
    <s v="Projectruimte"/>
    <n v="9.0299999999999994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78"/>
    <s v="Projectruimte"/>
    <n v="9.0299999999999994"/>
    <s v="93"/>
    <s v="Projectruimte"/>
    <s v="G32/1"/>
    <x v="7"/>
    <s v="026"/>
    <s v="Fontys Hogeschool Marketing Management"/>
    <s v="026"/>
    <s v="Fontys Hogeschool Marketing Management"/>
    <n v="34.53"/>
  </r>
  <r>
    <x v="15"/>
    <s v="3.79"/>
    <s v="Projectruimte"/>
    <n v="10.82"/>
    <s v="93"/>
    <s v="Projectruimte"/>
    <s v="G32/1"/>
    <x v="7"/>
    <s v="020"/>
    <s v="Fontys Hogeschool Communicatie"/>
    <s v="020"/>
    <s v="Fontys Hogeschool Communicatie"/>
    <n v="8.56"/>
  </r>
  <r>
    <x v="15"/>
    <s v="3.79"/>
    <s v="Projectruimte"/>
    <n v="10.82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79"/>
    <s v="Projectruimte"/>
    <n v="10.8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79"/>
    <s v="Projectruimte"/>
    <n v="10.82"/>
    <s v="93"/>
    <s v="Projectruimte"/>
    <s v="G32/1"/>
    <x v="7"/>
    <s v="026"/>
    <s v="Fontys Hogeschool Marketing Management"/>
    <s v="026"/>
    <s v="Fontys Hogeschool Marketing Management"/>
    <n v="34.53"/>
  </r>
  <r>
    <x v="15"/>
    <s v="3.80"/>
    <s v="Projectruimte"/>
    <n v="8.92"/>
    <s v="93"/>
    <s v="Projectruimte"/>
    <s v="G32/1"/>
    <x v="7"/>
    <s v="020"/>
    <s v="Fontys Hogeschool Communicatie"/>
    <s v="020"/>
    <s v="Fontys Hogeschool Communicatie"/>
    <n v="8.56"/>
  </r>
  <r>
    <x v="15"/>
    <s v="3.80"/>
    <s v="Projectruimte"/>
    <n v="8.92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80"/>
    <s v="Projectruimte"/>
    <n v="8.92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80"/>
    <s v="Projectruimte"/>
    <n v="8.92"/>
    <s v="93"/>
    <s v="Projectruimte"/>
    <s v="G32/1"/>
    <x v="7"/>
    <s v="026"/>
    <s v="Fontys Hogeschool Marketing Management"/>
    <s v="026"/>
    <s v="Fontys Hogeschool Marketing Management"/>
    <n v="34.53"/>
  </r>
  <r>
    <x v="15"/>
    <s v="3.81"/>
    <s v="Projectruimte"/>
    <n v="12.78"/>
    <s v="93"/>
    <s v="Projectruimte"/>
    <s v="G32/1"/>
    <x v="7"/>
    <s v="020"/>
    <s v="Fontys Hogeschool Communicatie"/>
    <s v="020"/>
    <s v="Fontys Hogeschool Communicatie"/>
    <n v="8.56"/>
  </r>
  <r>
    <x v="15"/>
    <s v="3.81"/>
    <s v="Projectruimte"/>
    <n v="12.78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81"/>
    <s v="Projectruimte"/>
    <n v="12.78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81"/>
    <s v="Projectruimte"/>
    <n v="12.78"/>
    <s v="93"/>
    <s v="Projectruimte"/>
    <s v="G32/1"/>
    <x v="7"/>
    <s v="026"/>
    <s v="Fontys Hogeschool Marketing Management"/>
    <s v="026"/>
    <s v="Fontys Hogeschool Marketing Management"/>
    <n v="34.53"/>
  </r>
  <r>
    <x v="15"/>
    <s v="3.84"/>
    <s v="Studieruimte"/>
    <n v="113.98"/>
    <s v="93"/>
    <s v="Studieruimte"/>
    <s v="G32/1"/>
    <x v="7"/>
    <s v="020"/>
    <s v="Fontys Hogeschool Communicatie"/>
    <s v="020"/>
    <s v="Fontys Hogeschool Communicatie"/>
    <n v="8.56"/>
  </r>
  <r>
    <x v="15"/>
    <s v="3.84"/>
    <s v="Studieruimte"/>
    <n v="113.98"/>
    <s v="93"/>
    <s v="Studieruimte"/>
    <s v="G32/1"/>
    <x v="7"/>
    <s v="023"/>
    <s v="Fontys Hogeschool Financieel Management"/>
    <s v="023"/>
    <s v="Fontys Hogeschool Financieel Management"/>
    <n v="28.7"/>
  </r>
  <r>
    <x v="15"/>
    <s v="3.84"/>
    <s v="Studieruimte"/>
    <n v="113.98"/>
    <s v="93"/>
    <s v="Studieruimte"/>
    <s v="G32/1"/>
    <x v="7"/>
    <s v="024"/>
    <s v="Fontys Hogeschool Management, Economie, Recht"/>
    <s v="024"/>
    <s v="Fontys Hogeschool Management, Economie, Recht"/>
    <n v="28.21"/>
  </r>
  <r>
    <x v="15"/>
    <s v="3.84"/>
    <s v="Studieruimte"/>
    <n v="113.98"/>
    <s v="93"/>
    <s v="Studieruimte"/>
    <s v="G32/1"/>
    <x v="7"/>
    <s v="026"/>
    <s v="Fontys Hogeschool Marketing Management"/>
    <s v="026"/>
    <s v="Fontys Hogeschool Marketing Management"/>
    <n v="34.53"/>
  </r>
  <r>
    <x v="15"/>
    <s v="3.85"/>
    <s v="Projectruimte"/>
    <n v="21.06"/>
    <s v="93"/>
    <s v="Projectruimte"/>
    <s v="G32/1"/>
    <x v="7"/>
    <s v="020"/>
    <s v="Fontys Hogeschool Communicatie"/>
    <s v="020"/>
    <s v="Fontys Hogeschool Communicatie"/>
    <n v="8.56"/>
  </r>
  <r>
    <x v="15"/>
    <s v="3.85"/>
    <s v="Projectruimte"/>
    <n v="21.06"/>
    <s v="93"/>
    <s v="Projectruimte"/>
    <s v="G32/1"/>
    <x v="7"/>
    <s v="023"/>
    <s v="Fontys Hogeschool Financieel Management"/>
    <s v="023"/>
    <s v="Fontys Hogeschool Financieel Management"/>
    <n v="28.7"/>
  </r>
  <r>
    <x v="15"/>
    <s v="3.85"/>
    <s v="Projectruimte"/>
    <n v="21.06"/>
    <s v="93"/>
    <s v="Projectruimte"/>
    <s v="G32/1"/>
    <x v="7"/>
    <s v="024"/>
    <s v="Fontys Hogeschool Management, Economie, Recht"/>
    <s v="024"/>
    <s v="Fontys Hogeschool Management, Economie, Recht"/>
    <n v="28.21"/>
  </r>
  <r>
    <x v="15"/>
    <s v="3.85"/>
    <s v="Projectruimte"/>
    <n v="21.06"/>
    <s v="93"/>
    <s v="Projectruimte"/>
    <s v="G32/1"/>
    <x v="7"/>
    <s v="026"/>
    <s v="Fontys Hogeschool Marketing Management"/>
    <s v="026"/>
    <s v="Fontys Hogeschool Marketing Management"/>
    <n v="34.53"/>
  </r>
  <r>
    <x v="15"/>
    <s v="3.86"/>
    <s v="Leslokaal"/>
    <n v="62.03"/>
    <s v="91"/>
    <s v="Leslokaal"/>
    <s v="G32/1"/>
    <x v="7"/>
    <s v="020"/>
    <s v="Fontys Hogeschool Communicatie"/>
    <s v="020"/>
    <s v="Fontys Hogeschool Communicatie"/>
    <n v="8.56"/>
  </r>
  <r>
    <x v="15"/>
    <s v="3.86"/>
    <s v="Leslokaal"/>
    <n v="62.03"/>
    <s v="91"/>
    <s v="Leslokaal"/>
    <s v="G32/1"/>
    <x v="7"/>
    <s v="023"/>
    <s v="Fontys Hogeschool Financieel Management"/>
    <s v="023"/>
    <s v="Fontys Hogeschool Financieel Management"/>
    <n v="28.7"/>
  </r>
  <r>
    <x v="15"/>
    <s v="3.86"/>
    <s v="Leslokaal"/>
    <n v="62.03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86"/>
    <s v="Leslokaal"/>
    <n v="62.03"/>
    <s v="91"/>
    <s v="Leslokaal"/>
    <s v="G32/1"/>
    <x v="7"/>
    <s v="026"/>
    <s v="Fontys Hogeschool Marketing Management"/>
    <s v="026"/>
    <s v="Fontys Hogeschool Marketing Management"/>
    <n v="34.53"/>
  </r>
  <r>
    <x v="15"/>
    <s v="3.87"/>
    <s v="Leslokaal"/>
    <n v="63.65"/>
    <s v="91"/>
    <s v="Leslokaal"/>
    <s v="G32/1"/>
    <x v="7"/>
    <s v="020"/>
    <s v="Fontys Hogeschool Communicatie"/>
    <s v="020"/>
    <s v="Fontys Hogeschool Communicatie"/>
    <n v="8.56"/>
  </r>
  <r>
    <x v="15"/>
    <s v="3.87"/>
    <s v="Leslokaal"/>
    <n v="63.65"/>
    <s v="91"/>
    <s v="Leslokaal"/>
    <s v="G32/1"/>
    <x v="7"/>
    <s v="023"/>
    <s v="Fontys Hogeschool Financieel Management"/>
    <s v="023"/>
    <s v="Fontys Hogeschool Financieel Management"/>
    <n v="28.7"/>
  </r>
  <r>
    <x v="15"/>
    <s v="3.87"/>
    <s v="Leslokaal"/>
    <n v="63.65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87"/>
    <s v="Leslokaal"/>
    <n v="63.65"/>
    <s v="91"/>
    <s v="Leslokaal"/>
    <s v="G32/1"/>
    <x v="7"/>
    <s v="026"/>
    <s v="Fontys Hogeschool Marketing Management"/>
    <s v="026"/>
    <s v="Fontys Hogeschool Marketing Management"/>
    <n v="34.53"/>
  </r>
  <r>
    <x v="15"/>
    <s v="3.88"/>
    <s v="ICT lokaal"/>
    <n v="63.7"/>
    <s v="91"/>
    <s v="Informatica"/>
    <s v="G32/1"/>
    <x v="7"/>
    <s v="020"/>
    <s v="Fontys Hogeschool Communicatie"/>
    <s v="020"/>
    <s v="Fontys Hogeschool Communicatie"/>
    <n v="8.56"/>
  </r>
  <r>
    <x v="15"/>
    <s v="3.88"/>
    <s v="ICT lokaal"/>
    <n v="63.7"/>
    <s v="91"/>
    <s v="Informatica"/>
    <s v="G32/1"/>
    <x v="7"/>
    <s v="023"/>
    <s v="Fontys Hogeschool Financieel Management"/>
    <s v="023"/>
    <s v="Fontys Hogeschool Financieel Management"/>
    <n v="28.7"/>
  </r>
  <r>
    <x v="15"/>
    <s v="3.88"/>
    <s v="ICT lokaal"/>
    <n v="63.7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3.88"/>
    <s v="ICT lokaal"/>
    <n v="63.7"/>
    <s v="91"/>
    <s v="Informatica"/>
    <s v="G32/1"/>
    <x v="7"/>
    <s v="026"/>
    <s v="Fontys Hogeschool Marketing Management"/>
    <s v="026"/>
    <s v="Fontys Hogeschool Marketing Management"/>
    <n v="34.53"/>
  </r>
  <r>
    <x v="15"/>
    <s v="3.89"/>
    <s v="ICT lokaal"/>
    <n v="63.6"/>
    <s v="91"/>
    <s v="Informatica"/>
    <s v="G32/1"/>
    <x v="7"/>
    <s v="020"/>
    <s v="Fontys Hogeschool Communicatie"/>
    <s v="020"/>
    <s v="Fontys Hogeschool Communicatie"/>
    <n v="8.56"/>
  </r>
  <r>
    <x v="15"/>
    <s v="3.89"/>
    <s v="ICT lokaal"/>
    <n v="63.6"/>
    <s v="91"/>
    <s v="Informatica"/>
    <s v="G32/1"/>
    <x v="7"/>
    <s v="023"/>
    <s v="Fontys Hogeschool Financieel Management"/>
    <s v="023"/>
    <s v="Fontys Hogeschool Financieel Management"/>
    <n v="28.7"/>
  </r>
  <r>
    <x v="15"/>
    <s v="3.89"/>
    <s v="ICT lokaal"/>
    <n v="63.6"/>
    <s v="91"/>
    <s v="Informatica"/>
    <s v="G32/1"/>
    <x v="7"/>
    <s v="024"/>
    <s v="Fontys Hogeschool Management, Economie, Recht"/>
    <s v="024"/>
    <s v="Fontys Hogeschool Management, Economie, Recht"/>
    <n v="28.21"/>
  </r>
  <r>
    <x v="15"/>
    <s v="3.89"/>
    <s v="ICT lokaal"/>
    <n v="63.6"/>
    <s v="91"/>
    <s v="Informatica"/>
    <s v="G32/1"/>
    <x v="7"/>
    <s v="026"/>
    <s v="Fontys Hogeschool Marketing Management"/>
    <s v="026"/>
    <s v="Fontys Hogeschool Marketing Management"/>
    <n v="34.53"/>
  </r>
  <r>
    <x v="15"/>
    <s v="3.90"/>
    <s v="Leslokaal"/>
    <n v="63.4"/>
    <s v="91"/>
    <s v="Leslokaal"/>
    <s v="G32/1"/>
    <x v="7"/>
    <s v="020"/>
    <s v="Fontys Hogeschool Communicatie"/>
    <s v="020"/>
    <s v="Fontys Hogeschool Communicatie"/>
    <n v="8.56"/>
  </r>
  <r>
    <x v="15"/>
    <s v="3.90"/>
    <s v="Leslokaal"/>
    <n v="63.4"/>
    <s v="91"/>
    <s v="Leslokaal"/>
    <s v="G32/1"/>
    <x v="7"/>
    <s v="023"/>
    <s v="Fontys Hogeschool Financieel Management"/>
    <s v="023"/>
    <s v="Fontys Hogeschool Financieel Management"/>
    <n v="28.7"/>
  </r>
  <r>
    <x v="15"/>
    <s v="3.90"/>
    <s v="Leslokaal"/>
    <n v="63.4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90"/>
    <s v="Leslokaal"/>
    <n v="63.4"/>
    <s v="91"/>
    <s v="Leslokaal"/>
    <s v="G32/1"/>
    <x v="7"/>
    <s v="026"/>
    <s v="Fontys Hogeschool Marketing Management"/>
    <s v="026"/>
    <s v="Fontys Hogeschool Marketing Management"/>
    <n v="34.53"/>
  </r>
  <r>
    <x v="15"/>
    <s v="3.91"/>
    <s v="Leslokaal"/>
    <n v="62.79"/>
    <s v="91"/>
    <s v="Leslokaal"/>
    <s v="G32/1"/>
    <x v="7"/>
    <s v="020"/>
    <s v="Fontys Hogeschool Communicatie"/>
    <s v="020"/>
    <s v="Fontys Hogeschool Communicatie"/>
    <n v="8.56"/>
  </r>
  <r>
    <x v="15"/>
    <s v="3.91"/>
    <s v="Leslokaal"/>
    <n v="62.79"/>
    <s v="91"/>
    <s v="Leslokaal"/>
    <s v="G32/1"/>
    <x v="7"/>
    <s v="023"/>
    <s v="Fontys Hogeschool Financieel Management"/>
    <s v="023"/>
    <s v="Fontys Hogeschool Financieel Management"/>
    <n v="28.7"/>
  </r>
  <r>
    <x v="15"/>
    <s v="3.91"/>
    <s v="Leslokaal"/>
    <n v="62.79"/>
    <s v="91"/>
    <s v="Leslokaal"/>
    <s v="G32/1"/>
    <x v="7"/>
    <s v="024"/>
    <s v="Fontys Hogeschool Management, Economie, Recht"/>
    <s v="024"/>
    <s v="Fontys Hogeschool Management, Economie, Recht"/>
    <n v="28.21"/>
  </r>
  <r>
    <x v="15"/>
    <s v="3.91"/>
    <s v="Leslokaal"/>
    <n v="62.79"/>
    <s v="91"/>
    <s v="Leslokaal"/>
    <s v="G32/1"/>
    <x v="7"/>
    <s v="026"/>
    <s v="Fontys Hogeschool Marketing Management"/>
    <s v="026"/>
    <s v="Fontys Hogeschool Marketing Management"/>
    <n v="34.53"/>
  </r>
  <r>
    <x v="15"/>
    <s v="3.s21"/>
    <s v="schacht"/>
    <n v="11.46"/>
    <s v="20"/>
    <s v="Schacht"/>
    <s v="000"/>
    <x v="2"/>
    <s v="0"/>
    <s v=""/>
    <s v="000"/>
    <s v="Fontys"/>
    <n v="100"/>
  </r>
  <r>
    <x v="15"/>
    <s v="3.s41"/>
    <s v="schacht"/>
    <n v="1.54"/>
    <s v="20"/>
    <s v="Schacht"/>
    <s v="000"/>
    <x v="2"/>
    <s v="0"/>
    <s v=""/>
    <s v="000"/>
    <s v="Fontys"/>
    <n v="100"/>
  </r>
  <r>
    <x v="15"/>
    <s v="3.s61"/>
    <s v="Schacht"/>
    <n v="3.75"/>
    <s v="20"/>
    <s v="Schacht"/>
    <s v="000"/>
    <x v="2"/>
    <s v="0"/>
    <s v=""/>
    <s v="000"/>
    <s v="Fontys"/>
    <n v="100"/>
  </r>
  <r>
    <x v="15"/>
    <s v="3.s62"/>
    <s v="Elektra"/>
    <n v="0.44"/>
    <s v="30"/>
    <s v="Elektra"/>
    <s v="R30"/>
    <x v="1"/>
    <s v="R30"/>
    <s v="Gebouw"/>
    <s v="R30"/>
    <s v="Gebouw"/>
    <n v="100"/>
  </r>
  <r>
    <x v="15"/>
    <s v="3.s71"/>
    <s v="Schacht"/>
    <n v="1.1399999999999999"/>
    <s v="20"/>
    <s v="Schacht"/>
    <s v="000"/>
    <x v="2"/>
    <s v="0"/>
    <s v=""/>
    <s v="000"/>
    <s v="Fontys"/>
    <n v="100"/>
  </r>
  <r>
    <x v="15"/>
    <s v="3.s72"/>
    <s v="Schacht"/>
    <n v="0.75"/>
    <s v="20"/>
    <s v="Schacht"/>
    <s v="000"/>
    <x v="2"/>
    <s v="0"/>
    <s v=""/>
    <s v="000"/>
    <s v="Fontys"/>
    <n v="100"/>
  </r>
  <r>
    <x v="15"/>
    <s v="3.s73"/>
    <s v="Elektra"/>
    <n v="0.78"/>
    <s v="30"/>
    <s v="Elektra"/>
    <s v="R30"/>
    <x v="1"/>
    <s v="R30"/>
    <s v="Gebouw"/>
    <s v="R30"/>
    <s v="Gebouw"/>
    <n v="100"/>
  </r>
  <r>
    <x v="15"/>
    <s v="3.s81"/>
    <s v="Schacht"/>
    <n v="2.11"/>
    <s v="20"/>
    <s v="Schacht"/>
    <s v="000"/>
    <x v="2"/>
    <s v="0"/>
    <s v=""/>
    <s v="000"/>
    <s v="Fontys"/>
    <n v="100"/>
  </r>
  <r>
    <x v="15"/>
    <s v="3.s82"/>
    <s v="Schacht"/>
    <n v="0.87"/>
    <s v="20"/>
    <s v="Schacht"/>
    <s v="000"/>
    <x v="2"/>
    <s v="0"/>
    <s v=""/>
    <s v="000"/>
    <s v="Fontys"/>
    <n v="100"/>
  </r>
  <r>
    <x v="15"/>
    <s v="3.s83"/>
    <s v="Schacht"/>
    <n v="1.9"/>
    <s v="20"/>
    <s v="Schacht"/>
    <s v="000"/>
    <x v="2"/>
    <s v="0"/>
    <s v=""/>
    <s v="000"/>
    <s v="Fontys"/>
    <n v="100"/>
  </r>
  <r>
    <x v="15"/>
    <s v="3.T11"/>
    <s v="Gang"/>
    <n v="13.54"/>
    <s v="45"/>
    <s v="Gang"/>
    <s v="000"/>
    <x v="2"/>
    <s v="0"/>
    <s v=""/>
    <s v="000"/>
    <s v="Fontys"/>
    <n v="100"/>
  </r>
  <r>
    <x v="15"/>
    <s v="3.T12"/>
    <s v="Trappenhuis"/>
    <n v="25.56"/>
    <s v="41"/>
    <s v="Trap"/>
    <s v="000"/>
    <x v="2"/>
    <s v="0"/>
    <s v=""/>
    <s v="000"/>
    <s v="Fontys"/>
    <n v="100"/>
  </r>
  <r>
    <x v="15"/>
    <s v="3.T20"/>
    <s v="Gang"/>
    <n v="92.3"/>
    <s v="45"/>
    <s v="Gang"/>
    <s v="000"/>
    <x v="2"/>
    <s v="0"/>
    <s v=""/>
    <s v="000"/>
    <s v="Fontys"/>
    <n v="100"/>
  </r>
  <r>
    <x v="15"/>
    <s v="3.T21"/>
    <s v="Lift"/>
    <n v="10.4"/>
    <s v="41"/>
    <s v="Lift"/>
    <s v="000"/>
    <x v="2"/>
    <s v="0"/>
    <s v=""/>
    <s v="000"/>
    <s v="Fontys"/>
    <n v="100"/>
  </r>
  <r>
    <x v="15"/>
    <s v="3.T22"/>
    <s v="Gang"/>
    <n v="13.54"/>
    <s v="45"/>
    <s v="Gang"/>
    <s v="000"/>
    <x v="2"/>
    <s v="0"/>
    <s v=""/>
    <s v="000"/>
    <s v="Fontys"/>
    <n v="100"/>
  </r>
  <r>
    <x v="15"/>
    <s v="3.T23"/>
    <s v="Trappenhuis"/>
    <n v="24.56"/>
    <s v="41"/>
    <s v="Trap"/>
    <s v="000"/>
    <x v="2"/>
    <s v="0"/>
    <s v=""/>
    <s v="000"/>
    <s v="Fontys"/>
    <n v="100"/>
  </r>
  <r>
    <x v="15"/>
    <s v="3.T25"/>
    <s v="Pantry"/>
    <n v="3.7"/>
    <s v="80"/>
    <s v="Pantry"/>
    <s v="026"/>
    <x v="45"/>
    <s v="026"/>
    <s v="Fontys Hogeschool Marketing Management"/>
    <s v="026"/>
    <s v="Fontys Hogeschool Marketing Management"/>
    <n v="100"/>
  </r>
  <r>
    <x v="15"/>
    <s v="3.T26"/>
    <s v="Miva Toilet"/>
    <n v="3.79"/>
    <s v="50"/>
    <s v="Toilet"/>
    <s v="000"/>
    <x v="2"/>
    <s v="0"/>
    <s v=""/>
    <s v="000"/>
    <s v="Fontys"/>
    <n v="100"/>
  </r>
  <r>
    <x v="15"/>
    <s v="3.T27"/>
    <s v="Damestoilet"/>
    <n v="16.98"/>
    <s v="50"/>
    <s v="Toilet"/>
    <s v="000"/>
    <x v="2"/>
    <s v="0"/>
    <s v=""/>
    <s v="000"/>
    <s v="Fontys"/>
    <n v="100"/>
  </r>
  <r>
    <x v="15"/>
    <s v="3.T28"/>
    <s v="Herentoilet"/>
    <n v="16.63"/>
    <s v="50"/>
    <s v="Toilet"/>
    <s v="000"/>
    <x v="2"/>
    <s v="0"/>
    <s v=""/>
    <s v="000"/>
    <s v="Fontys"/>
    <n v="100"/>
  </r>
  <r>
    <x v="15"/>
    <s v="3.T29"/>
    <s v="Werkkast"/>
    <n v="3.41"/>
    <s v="60"/>
    <s v="Werkkast"/>
    <s v="E10"/>
    <x v="11"/>
    <s v="E10"/>
    <s v="Schoonmaak"/>
    <s v="E10"/>
    <s v="Schoonmaak"/>
    <n v="100"/>
  </r>
  <r>
    <x v="15"/>
    <s v="3.T30"/>
    <s v="Berging"/>
    <n v="4.3499999999999996"/>
    <s v="60"/>
    <s v="Berging"/>
    <s v="026"/>
    <x v="45"/>
    <s v="026"/>
    <s v="Fontys Hogeschool Marketing Management"/>
    <s v="026"/>
    <s v="Fontys Hogeschool Marketing Management"/>
    <n v="100"/>
  </r>
  <r>
    <x v="15"/>
    <s v="3.T40"/>
    <s v="Gang"/>
    <n v="75.14"/>
    <s v="45"/>
    <s v="Gang"/>
    <s v="000"/>
    <x v="2"/>
    <s v="0"/>
    <s v=""/>
    <s v="000"/>
    <s v="Fontys"/>
    <n v="100"/>
  </r>
  <r>
    <x v="15"/>
    <s v="3.T41"/>
    <s v="Patchruimte"/>
    <n v="3.5"/>
    <s v="30"/>
    <s v="Data/Tel"/>
    <s v="063"/>
    <x v="12"/>
    <s v="063"/>
    <s v="Dienst IT"/>
    <s v="063"/>
    <s v="Dienst IT"/>
    <n v="100"/>
  </r>
  <r>
    <x v="15"/>
    <s v="3.T45"/>
    <s v="Gang"/>
    <n v="17.91"/>
    <s v="45"/>
    <s v="Gang"/>
    <s v="000"/>
    <x v="2"/>
    <s v="0"/>
    <s v=""/>
    <s v="000"/>
    <s v="Fontys"/>
    <n v="100"/>
  </r>
  <r>
    <x v="15"/>
    <s v="3.T46"/>
    <s v="Trappenhuis"/>
    <n v="18.55"/>
    <s v="41"/>
    <s v="Trap"/>
    <s v="000"/>
    <x v="2"/>
    <s v="0"/>
    <s v=""/>
    <s v="000"/>
    <s v="Fontys"/>
    <n v="100"/>
  </r>
  <r>
    <x v="15"/>
    <s v="3.T47"/>
    <s v="Gang"/>
    <n v="25.74"/>
    <s v="45"/>
    <s v="Gang"/>
    <s v="000"/>
    <x v="2"/>
    <s v="0"/>
    <s v=""/>
    <s v="000"/>
    <s v="Fontys"/>
    <n v="100"/>
  </r>
  <r>
    <x v="15"/>
    <s v="3.T60"/>
    <s v="Gang"/>
    <n v="61.74"/>
    <s v="45"/>
    <s v="Gang"/>
    <s v="000"/>
    <x v="2"/>
    <s v="0"/>
    <s v=""/>
    <s v="000"/>
    <s v="Fontys"/>
    <n v="100"/>
  </r>
  <r>
    <x v="15"/>
    <s v="3.T61"/>
    <s v="Berging"/>
    <n v="30.44"/>
    <s v="60"/>
    <s v="Berging"/>
    <s v="G32"/>
    <x v="3"/>
    <s v="020"/>
    <s v="Fontys Hogeschool Communicatie"/>
    <s v="020"/>
    <s v="Fontys Hogeschool Communicatie"/>
    <n v="16.43"/>
  </r>
  <r>
    <x v="15"/>
    <s v="3.T61"/>
    <s v="Berging"/>
    <n v="30.44"/>
    <s v="60"/>
    <s v="Berging"/>
    <s v="G32"/>
    <x v="3"/>
    <s v="023"/>
    <s v="Fontys Hogeschool Financieel Management"/>
    <s v="023"/>
    <s v="Fontys Hogeschool Financieel Management"/>
    <n v="26.23"/>
  </r>
  <r>
    <x v="15"/>
    <s v="3.T61"/>
    <s v="Berging"/>
    <n v="30.44"/>
    <s v="60"/>
    <s v="Berging"/>
    <s v="G32"/>
    <x v="3"/>
    <s v="024"/>
    <s v="Fontys Hogeschool Management, Economie, Recht"/>
    <s v="024"/>
    <s v="Fontys Hogeschool Management, Economie, Recht"/>
    <n v="25.78"/>
  </r>
  <r>
    <x v="15"/>
    <s v="3.T61"/>
    <s v="Berging"/>
    <n v="30.44"/>
    <s v="60"/>
    <s v="Berging"/>
    <s v="G32"/>
    <x v="3"/>
    <s v="026"/>
    <s v="Fontys Hogeschool Marketing Management"/>
    <s v="026"/>
    <s v="Fontys Hogeschool Marketing Management"/>
    <n v="31.56"/>
  </r>
  <r>
    <x v="15"/>
    <s v="3.T62"/>
    <s v="Herentoilet"/>
    <n v="14.71"/>
    <s v="50"/>
    <s v="Toilet"/>
    <s v="000"/>
    <x v="2"/>
    <s v="0"/>
    <s v=""/>
    <s v="000"/>
    <s v="Fontys"/>
    <n v="100"/>
  </r>
  <r>
    <x v="15"/>
    <s v="3.T63"/>
    <s v="Berging"/>
    <n v="4.78"/>
    <s v="60"/>
    <s v="Berging"/>
    <s v="G11"/>
    <x v="31"/>
    <s v="G11"/>
    <s v="Publieke ruimten"/>
    <s v="G11"/>
    <s v="Publieke ruimten"/>
    <n v="100"/>
  </r>
  <r>
    <x v="15"/>
    <s v="3.T64"/>
    <s v="Damestoilet"/>
    <n v="14.54"/>
    <s v="50"/>
    <s v="Toilet"/>
    <s v="000"/>
    <x v="2"/>
    <s v="0"/>
    <s v=""/>
    <s v="000"/>
    <s v="Fontys"/>
    <n v="100"/>
  </r>
  <r>
    <x v="15"/>
    <s v="3.T65"/>
    <s v="Gang"/>
    <n v="86.1"/>
    <s v="45"/>
    <s v="Gang"/>
    <s v="000"/>
    <x v="2"/>
    <s v="0"/>
    <s v=""/>
    <s v="000"/>
    <s v="Fontys"/>
    <n v="100"/>
  </r>
  <r>
    <x v="15"/>
    <s v="3.T70"/>
    <s v="Gang"/>
    <n v="111.24"/>
    <s v="45"/>
    <s v="Gang"/>
    <s v="000"/>
    <x v="2"/>
    <s v="0"/>
    <s v=""/>
    <s v="000"/>
    <s v="Fontys"/>
    <n v="100"/>
  </r>
  <r>
    <x v="15"/>
    <s v="3.T71"/>
    <s v="Gang"/>
    <n v="25.56"/>
    <s v="45"/>
    <s v="Gang"/>
    <s v="000"/>
    <x v="2"/>
    <s v="0"/>
    <s v=""/>
    <s v="000"/>
    <s v="Fontys"/>
    <n v="100"/>
  </r>
  <r>
    <x v="15"/>
    <s v="3.T73"/>
    <s v="Trap"/>
    <n v="5.87"/>
    <s v="41"/>
    <s v="Trap"/>
    <s v="000"/>
    <x v="2"/>
    <s v="0"/>
    <s v=""/>
    <s v="000"/>
    <s v="Fontys"/>
    <n v="100"/>
  </r>
  <r>
    <x v="15"/>
    <s v="3.T74"/>
    <s v="Lift"/>
    <n v="3.8"/>
    <s v="41"/>
    <s v="Lift"/>
    <s v="000"/>
    <x v="2"/>
    <s v="0"/>
    <s v=""/>
    <s v="000"/>
    <s v="Fontys"/>
    <n v="100"/>
  </r>
  <r>
    <x v="15"/>
    <s v="3.T75"/>
    <s v="Herentoilet"/>
    <n v="13.28"/>
    <s v="50"/>
    <s v="Toilet"/>
    <s v="000"/>
    <x v="2"/>
    <s v="0"/>
    <s v=""/>
    <s v="000"/>
    <s v="Fontys"/>
    <n v="100"/>
  </r>
  <r>
    <x v="15"/>
    <s v="3.T76"/>
    <s v="Damestoilet"/>
    <n v="16.510000000000002"/>
    <s v="50"/>
    <s v="Toilet"/>
    <s v="000"/>
    <x v="2"/>
    <s v="0"/>
    <s v=""/>
    <s v="000"/>
    <s v="Fontys"/>
    <n v="100"/>
  </r>
  <r>
    <x v="15"/>
    <s v="3.T80"/>
    <s v="Gang"/>
    <n v="37.51"/>
    <s v="45"/>
    <s v="Gang"/>
    <s v="000"/>
    <x v="2"/>
    <s v="0"/>
    <s v=""/>
    <s v="000"/>
    <s v="Fontys"/>
    <n v="100"/>
  </r>
  <r>
    <x v="15"/>
    <s v="3.T81"/>
    <s v="Trap"/>
    <n v="19.53"/>
    <s v="41"/>
    <s v="Trap"/>
    <s v="000"/>
    <x v="2"/>
    <s v="0"/>
    <s v=""/>
    <s v="000"/>
    <s v="Fontys"/>
    <n v="100"/>
  </r>
  <r>
    <x v="15"/>
    <s v="3.T82"/>
    <s v="Gang"/>
    <n v="36.72"/>
    <s v="45"/>
    <s v="Gang"/>
    <s v="000"/>
    <x v="2"/>
    <s v="0"/>
    <s v=""/>
    <s v="000"/>
    <s v="Fontys"/>
    <n v="100"/>
  </r>
  <r>
    <x v="15"/>
    <s v="3.T83"/>
    <s v="Gang"/>
    <n v="15.26"/>
    <s v="45"/>
    <s v="Gang"/>
    <s v="000"/>
    <x v="2"/>
    <s v="0"/>
    <s v=""/>
    <s v="000"/>
    <s v="Fontys"/>
    <n v="100"/>
  </r>
  <r>
    <x v="15"/>
    <s v="3.T85"/>
    <s v="CV-ruimte"/>
    <n v="26.46"/>
    <s v="30"/>
    <s v="Cv/Lbh"/>
    <s v="R30"/>
    <x v="1"/>
    <s v="R30"/>
    <s v="Gebouw"/>
    <s v="R30"/>
    <s v="Gebouw"/>
    <n v="100"/>
  </r>
  <r>
    <x v="15"/>
    <s v="3.T86"/>
    <s v="Patchruimte"/>
    <n v="7.14"/>
    <s v="30"/>
    <s v="Data/Tel"/>
    <s v="063"/>
    <x v="12"/>
    <s v="063"/>
    <s v="Dienst IT"/>
    <s v="063"/>
    <s v="Dienst IT"/>
    <n v="100"/>
  </r>
  <r>
    <x v="15"/>
    <s v="3.v70"/>
    <s v="vide"/>
    <n v="118.88"/>
    <s v="10"/>
    <s v="Vide"/>
    <s v="000"/>
    <x v="2"/>
    <s v="0"/>
    <s v=""/>
    <s v="000"/>
    <s v="Fontys"/>
    <n v="100"/>
  </r>
  <r>
    <x v="15"/>
    <s v="3.v80"/>
    <s v="vide"/>
    <n v="283.93"/>
    <s v="10"/>
    <s v="Vide"/>
    <s v="000"/>
    <x v="2"/>
    <s v="0"/>
    <s v=""/>
    <s v="000"/>
    <s v="Fontys"/>
    <n v="100"/>
  </r>
  <r>
    <x v="15"/>
    <s v="4.01"/>
    <s v="Kantoor"/>
    <n v="21.19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02"/>
    <s v="Kantoor"/>
    <n v="38.85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03"/>
    <s v="Projectruimte"/>
    <n v="10.039999999999999"/>
    <s v="93"/>
    <s v="Projectruimte"/>
    <s v="024"/>
    <x v="50"/>
    <s v="024"/>
    <s v="Fontys Hogeschool Management, Economie, Recht"/>
    <s v="024"/>
    <s v="Fontys Hogeschool Management, Economie, Recht"/>
    <n v="100"/>
  </r>
  <r>
    <x v="15"/>
    <s v="4.04"/>
    <s v="Kantoor"/>
    <n v="38.53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05"/>
    <s v="Kantoor"/>
    <n v="21.13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06"/>
    <s v="Kantoor"/>
    <n v="38.47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07"/>
    <s v="Projectruimte"/>
    <n v="10.039999999999999"/>
    <s v="93"/>
    <s v="Projectruimte"/>
    <s v="024"/>
    <x v="50"/>
    <s v="024"/>
    <s v="Fontys Hogeschool Management, Economie, Recht"/>
    <s v="024"/>
    <s v="Fontys Hogeschool Management, Economie, Recht"/>
    <n v="100"/>
  </r>
  <r>
    <x v="15"/>
    <s v="4.08"/>
    <s v="Kantoor"/>
    <n v="16.940000000000001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09"/>
    <s v="Kantoor"/>
    <n v="50.54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10"/>
    <s v="Projectruimte"/>
    <n v="10.039999999999999"/>
    <s v="93"/>
    <s v="Projectruimte"/>
    <s v="024"/>
    <x v="50"/>
    <s v="024"/>
    <s v="Fontys Hogeschool Management, Economie, Recht"/>
    <s v="024"/>
    <s v="Fontys Hogeschool Management, Economie, Recht"/>
    <n v="100"/>
  </r>
  <r>
    <x v="15"/>
    <s v="4.11"/>
    <s v="Kantoor"/>
    <n v="44.52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12"/>
    <s v="Projectruimte"/>
    <n v="10.039999999999999"/>
    <s v="93"/>
    <s v="Projectruimte"/>
    <s v="024"/>
    <x v="50"/>
    <s v="024"/>
    <s v="Fontys Hogeschool Management, Economie, Recht"/>
    <s v="024"/>
    <s v="Fontys Hogeschool Management, Economie, Recht"/>
    <n v="100"/>
  </r>
  <r>
    <x v="15"/>
    <s v="4.13"/>
    <s v="Leslokaal"/>
    <n v="32.950000000000003"/>
    <s v="91"/>
    <s v="Leslokaal"/>
    <s v="024"/>
    <x v="50"/>
    <s v="024"/>
    <s v="Fontys Hogeschool Management, Economie, Recht"/>
    <s v="024"/>
    <s v="Fontys Hogeschool Management, Economie, Recht"/>
    <n v="100"/>
  </r>
  <r>
    <x v="15"/>
    <s v="4.14"/>
    <s v="Kantoor"/>
    <n v="43.9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15"/>
    <s v="Projectruimte"/>
    <n v="9.67"/>
    <s v="93"/>
    <s v="Projectruimte"/>
    <s v="024"/>
    <x v="50"/>
    <s v="024"/>
    <s v="Fontys Hogeschool Management, Economie, Recht"/>
    <s v="024"/>
    <s v="Fontys Hogeschool Management, Economie, Recht"/>
    <n v="100"/>
  </r>
  <r>
    <x v="15"/>
    <s v="4.16"/>
    <s v="Kantoor"/>
    <n v="43.5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17"/>
    <s v="Kantoor"/>
    <n v="24.26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18"/>
    <s v="Kantoor"/>
    <n v="24.26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19"/>
    <s v="Kantoor"/>
    <n v="49.38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20"/>
    <s v="Leslokaal"/>
    <n v="49.13"/>
    <s v="91"/>
    <s v="Leslokaal"/>
    <s v="024"/>
    <x v="50"/>
    <s v="024"/>
    <s v="Fontys Hogeschool Management, Economie, Recht"/>
    <s v="024"/>
    <s v="Fontys Hogeschool Management, Economie, Recht"/>
    <n v="100"/>
  </r>
  <r>
    <x v="15"/>
    <s v="4.21"/>
    <s v="Leslokaal"/>
    <n v="78.069999999999993"/>
    <s v="91"/>
    <s v="Leslokaal"/>
    <s v="024"/>
    <x v="50"/>
    <s v="024"/>
    <s v="Fontys Hogeschool Management, Economie, Recht"/>
    <s v="024"/>
    <s v="Fontys Hogeschool Management, Economie, Recht"/>
    <n v="100"/>
  </r>
  <r>
    <x v="15"/>
    <s v="4.30"/>
    <s v="Leslokaal"/>
    <n v="55.82"/>
    <s v="91"/>
    <s v="Leslokaal"/>
    <s v="024"/>
    <x v="50"/>
    <s v="024"/>
    <s v="Fontys Hogeschool Management, Economie, Recht"/>
    <s v="024"/>
    <s v="Fontys Hogeschool Management, Economie, Recht"/>
    <n v="100"/>
  </r>
  <r>
    <x v="15"/>
    <s v="4.31"/>
    <s v="Leslokaal"/>
    <n v="55.58"/>
    <s v="91"/>
    <s v="Leslokaal"/>
    <s v="024"/>
    <x v="50"/>
    <s v="024"/>
    <s v="Fontys Hogeschool Management, Economie, Recht"/>
    <s v="024"/>
    <s v="Fontys Hogeschool Management, Economie, Recht"/>
    <n v="100"/>
  </r>
  <r>
    <x v="15"/>
    <s v="4.32"/>
    <s v="Kantoor"/>
    <n v="53.03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33"/>
    <s v="Studielandschap"/>
    <n v="209.16"/>
    <s v="93"/>
    <s v="Studieruimte"/>
    <s v="024"/>
    <x v="50"/>
    <s v="024"/>
    <s v="Fontys Hogeschool Management, Economie, Recht"/>
    <s v="024"/>
    <s v="Fontys Hogeschool Management, Economie, Recht"/>
    <n v="100"/>
  </r>
  <r>
    <x v="15"/>
    <s v="4.34"/>
    <s v="Kantoor"/>
    <n v="54.81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36"/>
    <s v="Balie"/>
    <n v="11.46"/>
    <s v="81"/>
    <s v="Werkruimte"/>
    <s v="024"/>
    <x v="50"/>
    <s v="024"/>
    <s v="Fontys Hogeschool Management, Economie, Recht"/>
    <s v="024"/>
    <s v="Fontys Hogeschool Management, Economie, Recht"/>
    <n v="100"/>
  </r>
  <r>
    <x v="15"/>
    <s v="4.40"/>
    <s v="Kantoor"/>
    <n v="83.33"/>
    <s v="81"/>
    <s v="Kantoor"/>
    <s v="024"/>
    <x v="50"/>
    <s v="024"/>
    <s v="Fontys Hogeschool Management, Economie, Recht"/>
    <s v="024"/>
    <s v="Fontys Hogeschool Management, Economie, Recht"/>
    <n v="100"/>
  </r>
  <r>
    <x v="15"/>
    <s v="4.s21"/>
    <s v="schacht"/>
    <n v="11.4"/>
    <s v="20"/>
    <s v="Schacht"/>
    <s v="000"/>
    <x v="2"/>
    <s v="0"/>
    <s v=""/>
    <s v="000"/>
    <s v="Fontys"/>
    <n v="100"/>
  </r>
  <r>
    <x v="15"/>
    <s v="4.s41"/>
    <s v="schacht"/>
    <n v="1.54"/>
    <s v="20"/>
    <s v="Schacht"/>
    <s v="000"/>
    <x v="2"/>
    <s v="0"/>
    <s v=""/>
    <s v="000"/>
    <s v="Fontys"/>
    <n v="100"/>
  </r>
  <r>
    <x v="15"/>
    <s v="4.T10"/>
    <s v="Gang"/>
    <n v="88.3"/>
    <s v="45"/>
    <s v="Gang"/>
    <s v="000"/>
    <x v="2"/>
    <s v="0"/>
    <s v=""/>
    <s v="000"/>
    <s v="Fontys"/>
    <n v="100"/>
  </r>
  <r>
    <x v="15"/>
    <s v="4.T11"/>
    <s v="Gang"/>
    <n v="13.53"/>
    <s v="45"/>
    <s v="Gang"/>
    <s v="000"/>
    <x v="2"/>
    <s v="0"/>
    <s v=""/>
    <s v="000"/>
    <s v="Fontys"/>
    <n v="100"/>
  </r>
  <r>
    <x v="15"/>
    <s v="4.T12"/>
    <s v="Trappenhuis"/>
    <n v="25.54"/>
    <s v="41"/>
    <s v="Trap"/>
    <s v="000"/>
    <x v="2"/>
    <s v="0"/>
    <s v=""/>
    <s v="000"/>
    <s v="Fontys"/>
    <n v="100"/>
  </r>
  <r>
    <x v="15"/>
    <s v="4.T20"/>
    <s v="Gang"/>
    <n v="90.15"/>
    <s v="45"/>
    <s v="Gang"/>
    <s v="000"/>
    <x v="2"/>
    <s v="0"/>
    <s v=""/>
    <s v="000"/>
    <s v="Fontys"/>
    <n v="100"/>
  </r>
  <r>
    <x v="15"/>
    <s v="4.T21"/>
    <s v="Lift"/>
    <n v="10.8"/>
    <s v="41"/>
    <s v="Lift"/>
    <s v="000"/>
    <x v="2"/>
    <s v="0"/>
    <s v=""/>
    <s v="000"/>
    <s v="Fontys"/>
    <n v="100"/>
  </r>
  <r>
    <x v="15"/>
    <s v="4.T22"/>
    <s v="Gang"/>
    <n v="13.55"/>
    <s v="45"/>
    <s v="Gang"/>
    <s v="000"/>
    <x v="2"/>
    <s v="0"/>
    <s v=""/>
    <s v="000"/>
    <s v="Fontys"/>
    <n v="100"/>
  </r>
  <r>
    <x v="15"/>
    <s v="4.T23"/>
    <s v="Trappenhuis"/>
    <n v="24.73"/>
    <s v="41"/>
    <s v="Trap"/>
    <s v="000"/>
    <x v="2"/>
    <s v="0"/>
    <s v=""/>
    <s v="000"/>
    <s v="Fontys"/>
    <n v="100"/>
  </r>
  <r>
    <x v="15"/>
    <s v="4.T24"/>
    <s v="CV-ruimte"/>
    <n v="42.12"/>
    <s v="30"/>
    <s v="Cv/Lbh"/>
    <s v="R30"/>
    <x v="1"/>
    <s v="R30"/>
    <s v="Gebouw"/>
    <s v="R30"/>
    <s v="Gebouw"/>
    <n v="100"/>
  </r>
  <r>
    <x v="15"/>
    <s v="4.T25"/>
    <s v="Pantry"/>
    <n v="3.7"/>
    <s v="80"/>
    <s v="Pantry"/>
    <s v="024"/>
    <x v="50"/>
    <s v="024"/>
    <s v="Fontys Hogeschool Management, Economie, Recht"/>
    <s v="024"/>
    <s v="Fontys Hogeschool Management, Economie, Recht"/>
    <n v="100"/>
  </r>
  <r>
    <x v="15"/>
    <s v="4.T26"/>
    <s v="Miva Toilet"/>
    <n v="3.79"/>
    <s v="50"/>
    <s v="Toilet"/>
    <s v="000"/>
    <x v="2"/>
    <s v="0"/>
    <s v=""/>
    <s v="000"/>
    <s v="Fontys"/>
    <n v="100"/>
  </r>
  <r>
    <x v="15"/>
    <s v="4.T27"/>
    <s v="Damestoilet"/>
    <n v="16.98"/>
    <s v="50"/>
    <s v="Toilet"/>
    <s v="000"/>
    <x v="2"/>
    <s v="0"/>
    <s v=""/>
    <s v="000"/>
    <s v="Fontys"/>
    <n v="100"/>
  </r>
  <r>
    <x v="15"/>
    <s v="4.T28"/>
    <s v="Herentoilet"/>
    <n v="16.63"/>
    <s v="50"/>
    <s v="Toilet"/>
    <s v="000"/>
    <x v="2"/>
    <s v="0"/>
    <s v=""/>
    <s v="000"/>
    <s v="Fontys"/>
    <n v="100"/>
  </r>
  <r>
    <x v="15"/>
    <s v="4.T29"/>
    <s v="Werkkast"/>
    <n v="3.41"/>
    <s v="60"/>
    <s v="Werkkast"/>
    <s v="E10"/>
    <x v="11"/>
    <s v="E10"/>
    <s v="Schoonmaak"/>
    <s v="E10"/>
    <s v="Schoonmaak"/>
    <n v="100"/>
  </r>
  <r>
    <x v="15"/>
    <s v="4.T30"/>
    <s v="Berging"/>
    <n v="4.2"/>
    <s v="60"/>
    <s v="Berging"/>
    <s v="024"/>
    <x v="50"/>
    <s v="024"/>
    <s v="Fontys Hogeschool Management, Economie, Recht"/>
    <s v="024"/>
    <s v="Fontys Hogeschool Management, Economie, Recht"/>
    <n v="100"/>
  </r>
  <r>
    <x v="15"/>
    <s v="4.T40"/>
    <s v="Gang"/>
    <n v="68.42"/>
    <s v="45"/>
    <s v="Gang"/>
    <s v="000"/>
    <x v="2"/>
    <s v="0"/>
    <s v=""/>
    <s v="000"/>
    <s v="Fontys"/>
    <n v="100"/>
  </r>
  <r>
    <x v="15"/>
    <s v="4.T41"/>
    <s v="Patchruimte"/>
    <n v="3.48"/>
    <s v="30"/>
    <s v="Data/Tel"/>
    <s v="063"/>
    <x v="12"/>
    <s v="063"/>
    <s v="Dienst IT"/>
    <s v="063"/>
    <s v="Dienst IT"/>
    <n v="100"/>
  </r>
  <r>
    <x v="15"/>
    <s v="4.T45"/>
    <s v="Gang"/>
    <n v="12.59"/>
    <s v="45"/>
    <s v="Gang"/>
    <s v="000"/>
    <x v="2"/>
    <s v="0"/>
    <s v=""/>
    <s v="000"/>
    <s v="Fontys"/>
    <n v="100"/>
  </r>
  <r>
    <x v="15"/>
    <s v="4.T46"/>
    <s v="Trappenhuis"/>
    <n v="18.11"/>
    <s v="41"/>
    <s v="Trap"/>
    <s v="000"/>
    <x v="2"/>
    <s v="0"/>
    <s v=""/>
    <s v="000"/>
    <s v="Fontys"/>
    <n v="100"/>
  </r>
  <r>
    <x v="16"/>
    <s v="0.01"/>
    <s v="Conciërge"/>
    <n v="12.81"/>
    <s v="81"/>
    <s v="Werkruimte"/>
    <s v="062"/>
    <x v="5"/>
    <s v="062"/>
    <s v="Dienst Huisvesting en Facilitaire zaken"/>
    <s v="062"/>
    <s v="Dienst Huisvesting en Facilitaire zaken"/>
    <n v="100"/>
  </r>
  <r>
    <x v="16"/>
    <s v="0.02"/>
    <s v="Berging"/>
    <n v="6.03"/>
    <s v="60"/>
    <s v="Berging"/>
    <s v="062"/>
    <x v="5"/>
    <s v="062"/>
    <s v="Dienst Huisvesting en Facilitaire zaken"/>
    <s v="062"/>
    <s v="Dienst Huisvesting en Facilitaire zaken"/>
    <n v="100"/>
  </r>
  <r>
    <x v="16"/>
    <s v="0.03"/>
    <s v="Hal"/>
    <n v="12.21"/>
    <s v="45"/>
    <s v="Hal"/>
    <s v="000"/>
    <x v="2"/>
    <s v="0"/>
    <s v=""/>
    <s v="000"/>
    <s v="Fontys"/>
    <n v="100"/>
  </r>
  <r>
    <x v="16"/>
    <s v="0.04"/>
    <s v="Kantoor"/>
    <n v="16.59"/>
    <s v="81"/>
    <s v="Kantoor"/>
    <s v="062"/>
    <x v="5"/>
    <s v="062"/>
    <s v="Dienst Huisvesting en Facilitaire zaken"/>
    <s v="062"/>
    <s v="Dienst Huisvesting en Facilitaire zaken"/>
    <n v="100"/>
  </r>
  <r>
    <x v="16"/>
    <s v="0.04A"/>
    <s v="Gang"/>
    <n v="6.69"/>
    <s v="45"/>
    <s v="Gang"/>
    <s v="000"/>
    <x v="2"/>
    <s v="0"/>
    <s v=""/>
    <s v="000"/>
    <s v="Fontys"/>
    <n v="100"/>
  </r>
  <r>
    <x v="16"/>
    <s v="0.05"/>
    <s v="Keuken"/>
    <n v="10.119999999999999"/>
    <s v="80"/>
    <s v="Pantry"/>
    <s v="G21"/>
    <x v="9"/>
    <s v="G21"/>
    <s v="Restauratie"/>
    <s v="G21"/>
    <s v="Restauratie"/>
    <n v="100"/>
  </r>
  <r>
    <x v="16"/>
    <s v="0.10"/>
    <s v="Projectruimte"/>
    <n v="23.99"/>
    <s v="93"/>
    <s v="Projectruimte"/>
    <s v="020"/>
    <x v="49"/>
    <s v="020"/>
    <s v="Fontys Hogeschool Communicatie"/>
    <s v="020"/>
    <s v="Fontys Hogeschool Communicatie"/>
    <n v="100"/>
  </r>
  <r>
    <x v="16"/>
    <s v="0.11"/>
    <s v="Projectruimte"/>
    <n v="24.39"/>
    <s v="93"/>
    <s v="Projectruimte"/>
    <s v="020"/>
    <x v="49"/>
    <s v="020"/>
    <s v="Fontys Hogeschool Communicatie"/>
    <s v="020"/>
    <s v="Fontys Hogeschool Communicatie"/>
    <n v="100"/>
  </r>
  <r>
    <x v="16"/>
    <s v="0.12"/>
    <s v="Projectruimte"/>
    <n v="24.39"/>
    <s v="93"/>
    <s v="Projectruimte"/>
    <s v="020"/>
    <x v="49"/>
    <s v="020"/>
    <s v="Fontys Hogeschool Communicatie"/>
    <s v="020"/>
    <s v="Fontys Hogeschool Communicatie"/>
    <n v="100"/>
  </r>
  <r>
    <x v="16"/>
    <s v="0.13"/>
    <s v="Projectruimte"/>
    <n v="24.43"/>
    <s v="93"/>
    <s v="Projectruimte"/>
    <s v="020"/>
    <x v="49"/>
    <s v="020"/>
    <s v="Fontys Hogeschool Communicatie"/>
    <s v="020"/>
    <s v="Fontys Hogeschool Communicatie"/>
    <n v="100"/>
  </r>
  <r>
    <x v="16"/>
    <s v="0.14"/>
    <s v="Berging"/>
    <n v="24.39"/>
    <s v="60"/>
    <s v="Berging"/>
    <s v="062"/>
    <x v="5"/>
    <s v="062"/>
    <s v="Dienst Huisvesting en Facilitaire zaken"/>
    <s v="062"/>
    <s v="Dienst Huisvesting en Facilitaire zaken"/>
    <n v="100"/>
  </r>
  <r>
    <x v="16"/>
    <s v="0.15"/>
    <s v="Kantoor"/>
    <n v="24.24"/>
    <s v="81"/>
    <s v="Kantoor"/>
    <s v="E01"/>
    <x v="10"/>
    <s v="E01"/>
    <s v="Cateraar"/>
    <s v="E01"/>
    <s v="Cateraar"/>
    <n v="100"/>
  </r>
  <r>
    <x v="16"/>
    <s v="0.16"/>
    <s v="in gebruik als opslag"/>
    <n v="24.39"/>
    <s v="81"/>
    <s v="Kantoor"/>
    <s v="063"/>
    <x v="12"/>
    <s v="063"/>
    <s v="Dienst IT"/>
    <s v="063"/>
    <s v="Dienst IT"/>
    <n v="100"/>
  </r>
  <r>
    <x v="16"/>
    <s v="0.17"/>
    <s v="Kantoor"/>
    <n v="24.39"/>
    <s v="81"/>
    <s v="Kantoor"/>
    <s v="063"/>
    <x v="12"/>
    <s v="063"/>
    <s v="Dienst IT"/>
    <s v="063"/>
    <s v="Dienst IT"/>
    <n v="100"/>
  </r>
  <r>
    <x v="16"/>
    <s v="0.17A"/>
    <s v="Berging"/>
    <n v="24.4"/>
    <s v="60"/>
    <s v="Berging"/>
    <s v="063"/>
    <x v="12"/>
    <s v="063"/>
    <s v="Dienst IT"/>
    <s v="063"/>
    <s v="Dienst IT"/>
    <n v="100"/>
  </r>
  <r>
    <x v="16"/>
    <s v="0.18"/>
    <s v="Serverruimte"/>
    <n v="25.91"/>
    <s v="81"/>
    <s v="Werkruimte"/>
    <s v="063"/>
    <x v="12"/>
    <s v="063"/>
    <s v="Dienst IT"/>
    <s v="063"/>
    <s v="Dienst IT"/>
    <n v="100"/>
  </r>
  <r>
    <x v="16"/>
    <s v="0.18B"/>
    <s v="Patchruimte"/>
    <n v="23.78"/>
    <s v="81"/>
    <s v="Werkruimte"/>
    <s v="E03"/>
    <x v="51"/>
    <s v="E03"/>
    <s v="Edutel bv"/>
    <s v="E03"/>
    <s v="Edutel bv"/>
    <n v="100"/>
  </r>
  <r>
    <x v="16"/>
    <s v="0.19"/>
    <s v="Serverruimte"/>
    <n v="56.42"/>
    <s v="81"/>
    <s v="Werkruimte"/>
    <s v="063"/>
    <x v="12"/>
    <s v="063"/>
    <s v="Dienst IT"/>
    <s v="063"/>
    <s v="Dienst IT"/>
    <n v="100"/>
  </r>
  <r>
    <x v="16"/>
    <s v="0.20"/>
    <s v="Aula"/>
    <n v="181"/>
    <s v="83"/>
    <s v="Vergaderruimte"/>
    <s v="G22"/>
    <x v="32"/>
    <s v="G22"/>
    <s v="Centrale Roostering"/>
    <s v="G22"/>
    <s v="Centrale Roostering"/>
    <n v="100"/>
  </r>
  <r>
    <x v="16"/>
    <s v="0.21"/>
    <s v="Aula"/>
    <n v="96.7"/>
    <s v="83"/>
    <s v="Vergaderruimte"/>
    <s v="G22"/>
    <x v="32"/>
    <s v="G22"/>
    <s v="Centrale Roostering"/>
    <s v="G22"/>
    <s v="Centrale Roostering"/>
    <n v="100"/>
  </r>
  <r>
    <x v="16"/>
    <s v="0.22"/>
    <s v="Vergaderruimte"/>
    <n v="97.97"/>
    <s v="83"/>
    <s v="Vergaderruimte"/>
    <s v="G22"/>
    <x v="32"/>
    <s v="G22"/>
    <s v="Centrale Roostering"/>
    <s v="G22"/>
    <s v="Centrale Roostering"/>
    <n v="100"/>
  </r>
  <r>
    <x v="16"/>
    <s v="0.23"/>
    <s v="Vergaderruimte"/>
    <n v="97.99"/>
    <s v="83"/>
    <s v="Vergaderruimte"/>
    <s v="G22"/>
    <x v="32"/>
    <s v="G22"/>
    <s v="Centrale Roostering"/>
    <s v="G22"/>
    <s v="Centrale Roostering"/>
    <n v="100"/>
  </r>
  <r>
    <x v="16"/>
    <s v="0.24"/>
    <s v="Aula"/>
    <n v="74.569999999999993"/>
    <s v="83"/>
    <s v="Vergaderruimte"/>
    <s v="G22"/>
    <x v="32"/>
    <s v="G22"/>
    <s v="Centrale Roostering"/>
    <s v="G22"/>
    <s v="Centrale Roostering"/>
    <n v="100"/>
  </r>
  <r>
    <x v="16"/>
    <s v="0.25"/>
    <s v="UPS Serverruimte"/>
    <n v="36.92"/>
    <s v="30"/>
    <s v="Installatie"/>
    <s v="000"/>
    <x v="2"/>
    <s v="0"/>
    <s v=""/>
    <s v="000"/>
    <s v="Fontys"/>
    <n v="100"/>
  </r>
  <r>
    <x v="16"/>
    <s v="0.26"/>
    <s v="CV-ruimte"/>
    <n v="42.14"/>
    <s v="30"/>
    <s v="Cv/Lbh"/>
    <s v="R30"/>
    <x v="1"/>
    <s v="R30"/>
    <s v="Gebouw"/>
    <s v="R30"/>
    <s v="Gebouw"/>
    <n v="100"/>
  </r>
  <r>
    <x v="16"/>
    <s v="0.27"/>
    <s v="Hydrofoor"/>
    <n v="9.7799999999999994"/>
    <s v="30"/>
    <s v="Installatie"/>
    <s v="R30"/>
    <x v="1"/>
    <s v="R30"/>
    <s v="Gebouw"/>
    <s v="R30"/>
    <s v="Gebouw"/>
    <n v="100"/>
  </r>
  <r>
    <x v="16"/>
    <s v="0.28"/>
    <s v="E-kast"/>
    <n v="1.34"/>
    <s v="30"/>
    <s v="Elektra"/>
    <s v="R30"/>
    <x v="1"/>
    <s v="R30"/>
    <s v="Gebouw"/>
    <s v="R30"/>
    <s v="Gebouw"/>
    <n v="100"/>
  </r>
  <r>
    <x v="16"/>
    <s v="0.30"/>
    <s v="Studio"/>
    <n v="47.65"/>
    <s v="92"/>
    <s v="Praktica"/>
    <s v="020"/>
    <x v="49"/>
    <s v="020"/>
    <s v="Fontys Hogeschool Communicatie"/>
    <s v="020"/>
    <s v="Fontys Hogeschool Communicatie"/>
    <n v="100"/>
  </r>
  <r>
    <x v="16"/>
    <s v="0.31"/>
    <s v="Studio"/>
    <n v="8.4600000000000009"/>
    <s v="92"/>
    <s v="Praktica"/>
    <s v="020"/>
    <x v="49"/>
    <s v="020"/>
    <s v="Fontys Hogeschool Communicatie"/>
    <s v="020"/>
    <s v="Fontys Hogeschool Communicatie"/>
    <n v="100"/>
  </r>
  <r>
    <x v="16"/>
    <s v="0.32"/>
    <s v="Projectruimte"/>
    <n v="24.14"/>
    <s v="93"/>
    <s v="Projectruimte"/>
    <s v="020"/>
    <x v="49"/>
    <s v="020"/>
    <s v="Fontys Hogeschool Communicatie"/>
    <s v="020"/>
    <s v="Fontys Hogeschool Communicatie"/>
    <n v="100"/>
  </r>
  <r>
    <x v="16"/>
    <s v="0.33"/>
    <s v="Projectruimte"/>
    <n v="25.04"/>
    <s v="93"/>
    <s v="Projectruimte"/>
    <s v="020"/>
    <x v="49"/>
    <s v="020"/>
    <s v="Fontys Hogeschool Communicatie"/>
    <s v="020"/>
    <s v="Fontys Hogeschool Communicatie"/>
    <n v="100"/>
  </r>
  <r>
    <x v="16"/>
    <s v="0.34"/>
    <s v="Practicum CO Creatief"/>
    <n v="100.23"/>
    <s v="92"/>
    <s v="Praktica"/>
    <s v="020"/>
    <x v="49"/>
    <s v="020"/>
    <s v="Fontys Hogeschool Communicatie"/>
    <s v="020"/>
    <s v="Fontys Hogeschool Communicatie"/>
    <n v="100"/>
  </r>
  <r>
    <x v="16"/>
    <s v="0.35"/>
    <s v="Opslagruimte (AV)"/>
    <n v="6.6"/>
    <s v="81"/>
    <s v="Werkruimte"/>
    <s v="063"/>
    <x v="12"/>
    <s v="063"/>
    <s v="Dienst IT"/>
    <s v="063"/>
    <s v="Dienst IT"/>
    <n v="100"/>
  </r>
  <r>
    <x v="16"/>
    <s v="0.36"/>
    <s v="Berging"/>
    <n v="37.049999999999997"/>
    <s v="60"/>
    <s v="Berging"/>
    <s v="063"/>
    <x v="12"/>
    <s v="063"/>
    <s v="Dienst IT"/>
    <s v="063"/>
    <s v="Dienst IT"/>
    <n v="100"/>
  </r>
  <r>
    <x v="16"/>
    <s v="0.36a"/>
    <s v="Berging"/>
    <n v="17.850000000000001"/>
    <s v="60"/>
    <s v="Berging"/>
    <s v="063"/>
    <x v="12"/>
    <s v="063"/>
    <s v="Dienst IT"/>
    <s v="063"/>
    <s v="Dienst IT"/>
    <n v="100"/>
  </r>
  <r>
    <x v="16"/>
    <s v="0.37"/>
    <s v="Kantoor"/>
    <n v="24.36"/>
    <s v="81"/>
    <s v="Kantoor"/>
    <s v="063"/>
    <x v="12"/>
    <s v="063"/>
    <s v="Dienst IT"/>
    <s v="063"/>
    <s v="Dienst IT"/>
    <n v="100"/>
  </r>
  <r>
    <x v="16"/>
    <s v="0.38"/>
    <s v="Kantoor"/>
    <n v="70.95"/>
    <s v="81"/>
    <s v="Kantoor"/>
    <s v="063"/>
    <x v="12"/>
    <s v="063"/>
    <s v="Dienst IT"/>
    <s v="063"/>
    <s v="Dienst IT"/>
    <n v="100"/>
  </r>
  <r>
    <x v="16"/>
    <s v="0.40"/>
    <s v="Meldkamer"/>
    <n v="19.41"/>
    <s v="81"/>
    <s v="Kantoor"/>
    <s v="062"/>
    <x v="5"/>
    <s v="062"/>
    <s v="Dienst Huisvesting en Facilitaire zaken"/>
    <s v="062"/>
    <s v="Dienst Huisvesting en Facilitaire zaken"/>
    <n v="100"/>
  </r>
  <r>
    <x v="16"/>
    <s v="0.50"/>
    <s v="Entree"/>
    <n v="10.27"/>
    <s v="45"/>
    <s v="Entree"/>
    <s v="000"/>
    <x v="2"/>
    <s v="0"/>
    <s v=""/>
    <s v="000"/>
    <s v="Fontys"/>
    <n v="100"/>
  </r>
  <r>
    <x v="16"/>
    <s v="0.51"/>
    <s v="Hal"/>
    <n v="259.26"/>
    <s v="45"/>
    <s v="Hal"/>
    <s v="000"/>
    <x v="2"/>
    <s v="0"/>
    <s v=""/>
    <s v="000"/>
    <s v="Fontys"/>
    <n v="100"/>
  </r>
  <r>
    <x v="16"/>
    <s v="0.52"/>
    <s v="Miva Toilet"/>
    <n v="6.74"/>
    <s v="50"/>
    <s v="Toilet"/>
    <s v="000"/>
    <x v="2"/>
    <s v="0"/>
    <s v=""/>
    <s v="000"/>
    <s v="Fontys"/>
    <n v="100"/>
  </r>
  <r>
    <x v="16"/>
    <s v="0.53"/>
    <s v="Damestoilet"/>
    <n v="27.19"/>
    <s v="50"/>
    <s v="Toilet"/>
    <s v="000"/>
    <x v="2"/>
    <s v="0"/>
    <s v=""/>
    <s v="000"/>
    <s v="Fontys"/>
    <n v="100"/>
  </r>
  <r>
    <x v="16"/>
    <s v="0.54"/>
    <s v="Douche"/>
    <n v="2.42"/>
    <s v="50"/>
    <s v="Douche"/>
    <s v="000"/>
    <x v="2"/>
    <s v="0"/>
    <s v=""/>
    <s v="000"/>
    <s v="Fontys"/>
    <n v="100"/>
  </r>
  <r>
    <x v="16"/>
    <s v="0.55"/>
    <s v="Werkkast"/>
    <n v="1.6"/>
    <s v="60"/>
    <s v="Werkkast"/>
    <s v="E10"/>
    <x v="11"/>
    <s v="E10"/>
    <s v="Schoonmaak"/>
    <s v="E10"/>
    <s v="Schoonmaak"/>
    <n v="100"/>
  </r>
  <r>
    <x v="16"/>
    <s v="0.56"/>
    <s v="E-kast"/>
    <n v="2.39"/>
    <s v="30"/>
    <s v="Elektra"/>
    <s v="R30"/>
    <x v="1"/>
    <s v="R30"/>
    <s v="Gebouw"/>
    <s v="R30"/>
    <s v="Gebouw"/>
    <n v="100"/>
  </r>
  <r>
    <x v="16"/>
    <s v="0.57"/>
    <s v="Garderobe"/>
    <n v="43.98"/>
    <s v="45"/>
    <s v="Gang"/>
    <s v="000"/>
    <x v="2"/>
    <s v="0"/>
    <s v=""/>
    <s v="000"/>
    <s v="Fontys"/>
    <n v="100"/>
  </r>
  <r>
    <x v="16"/>
    <s v="0.58"/>
    <s v="Gang"/>
    <n v="73.62"/>
    <s v="45"/>
    <s v="Gang"/>
    <s v="000"/>
    <x v="2"/>
    <s v="0"/>
    <s v=""/>
    <s v="000"/>
    <s v="Fontys"/>
    <n v="100"/>
  </r>
  <r>
    <x v="16"/>
    <s v="0.59"/>
    <s v="Noodtrap"/>
    <n v="13.47"/>
    <s v="-0"/>
    <s v="Noodtrap"/>
    <s v="000"/>
    <x v="2"/>
    <s v="0"/>
    <s v=""/>
    <s v="000"/>
    <s v="Fontys"/>
    <n v="100"/>
  </r>
  <r>
    <x v="16"/>
    <s v="0.60"/>
    <s v="Noodtrap"/>
    <n v="13.47"/>
    <s v="-0"/>
    <s v="Noodtrap"/>
    <s v="000"/>
    <x v="2"/>
    <s v="0"/>
    <s v=""/>
    <s v="000"/>
    <s v="Fontys"/>
    <n v="100"/>
  </r>
  <r>
    <x v="16"/>
    <s v="0.61"/>
    <s v="Gang"/>
    <n v="64.849999999999994"/>
    <s v="45"/>
    <s v="Gang"/>
    <s v="000"/>
    <x v="2"/>
    <s v="0"/>
    <s v=""/>
    <s v="000"/>
    <s v="Fontys"/>
    <n v="100"/>
  </r>
  <r>
    <x v="16"/>
    <s v="0.62"/>
    <s v="Garderobe"/>
    <n v="43.98"/>
    <s v="45"/>
    <s v="Gang"/>
    <s v="000"/>
    <x v="2"/>
    <s v="0"/>
    <s v=""/>
    <s v="000"/>
    <s v="Fontys"/>
    <n v="100"/>
  </r>
  <r>
    <x v="16"/>
    <s v="0.63"/>
    <s v="E-kast"/>
    <n v="2.39"/>
    <s v="30"/>
    <s v="Elektra"/>
    <s v="R30"/>
    <x v="1"/>
    <s v="R30"/>
    <s v="Gebouw"/>
    <s v="R30"/>
    <s v="Gebouw"/>
    <n v="100"/>
  </r>
  <r>
    <x v="16"/>
    <s v="0.64"/>
    <s v="Herentoilet"/>
    <n v="25.32"/>
    <s v="50"/>
    <s v="Toilet"/>
    <s v="000"/>
    <x v="2"/>
    <s v="0"/>
    <s v=""/>
    <s v="000"/>
    <s v="Fontys"/>
    <n v="100"/>
  </r>
  <r>
    <x v="16"/>
    <s v="0.65"/>
    <s v="Trappenhuis"/>
    <n v="17.14"/>
    <s v="41"/>
    <s v="Trap"/>
    <s v="000"/>
    <x v="2"/>
    <s v="0"/>
    <s v=""/>
    <s v="000"/>
    <s v="Fontys"/>
    <n v="100"/>
  </r>
  <r>
    <x v="16"/>
    <s v="0.66"/>
    <s v="Trap"/>
    <n v="11.91"/>
    <s v="41"/>
    <s v="Trap"/>
    <s v="000"/>
    <x v="2"/>
    <s v="0"/>
    <s v=""/>
    <s v="000"/>
    <s v="Fontys"/>
    <n v="100"/>
  </r>
  <r>
    <x v="16"/>
    <s v="0.67"/>
    <s v="Lift"/>
    <n v="3.55"/>
    <s v="41"/>
    <s v="Lift"/>
    <s v="000"/>
    <x v="2"/>
    <s v="0"/>
    <s v=""/>
    <s v="000"/>
    <s v="Fontys"/>
    <n v="100"/>
  </r>
  <r>
    <x v="16"/>
    <s v="0.91"/>
    <s v="Noodtrap"/>
    <n v="10.99"/>
    <s v="-0"/>
    <s v="Noodtrap"/>
    <s v="000"/>
    <x v="2"/>
    <s v="0"/>
    <s v=""/>
    <s v="000"/>
    <s v="Fontys"/>
    <n v="100"/>
  </r>
  <r>
    <x v="16"/>
    <s v="0.92"/>
    <s v="Trap"/>
    <n v="7.19"/>
    <s v="41"/>
    <s v="Trap"/>
    <s v="000"/>
    <x v="2"/>
    <s v="0"/>
    <s v=""/>
    <s v="000"/>
    <s v="Fontys"/>
    <n v="100"/>
  </r>
  <r>
    <x v="16"/>
    <s v="1.02"/>
    <s v="Projectruime"/>
    <n v="13.15"/>
    <s v="93"/>
    <s v="Projectruimte"/>
    <s v="020"/>
    <x v="49"/>
    <s v="020"/>
    <s v="Fontys Hogeschool Communicatie"/>
    <s v="020"/>
    <s v="Fontys Hogeschool Communicatie"/>
    <n v="100"/>
  </r>
  <r>
    <x v="16"/>
    <s v="1.03"/>
    <s v="Stilteruimte"/>
    <n v="11.82"/>
    <s v="93"/>
    <s v="Projectruimte"/>
    <s v="G12"/>
    <x v="48"/>
    <s v="G11"/>
    <s v="Publieke ruimten"/>
    <s v="G12"/>
    <s v="Publieke ruimten (bouwdeel)"/>
    <n v="100"/>
  </r>
  <r>
    <x v="16"/>
    <s v="1.10"/>
    <s v="Spreekkamer"/>
    <n v="12.13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11"/>
    <s v="Spreekkamer"/>
    <n v="11.67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12"/>
    <s v="Spreekkamer"/>
    <n v="8.3800000000000008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13"/>
    <s v="Spreekkamer"/>
    <n v="8.35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14"/>
    <s v="Studieplein"/>
    <n v="255.11"/>
    <s v="93"/>
    <s v="Studieruimte"/>
    <s v="048"/>
    <x v="29"/>
    <s v="048"/>
    <s v="Fontys Hogeschool Bedrijfsmanagement, Educatie en Techniek"/>
    <s v="048"/>
    <s v="Fontys Hogeschool Bedrijfsmanagement, Educatie en Techniek"/>
    <n v="100"/>
  </r>
  <r>
    <x v="16"/>
    <s v="1.14A"/>
    <s v="Leslokaal"/>
    <n v="77.7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16"/>
    <s v="1.14B"/>
    <s v="Leslokaal"/>
    <n v="51.05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16"/>
    <s v="1.15"/>
    <s v="Leslokaal"/>
    <n v="136.02000000000001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16"/>
    <s v="1.16"/>
    <s v="Leslokaal"/>
    <n v="62.61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16"/>
    <s v="1.17"/>
    <s v="Leslokaal"/>
    <n v="62.65"/>
    <s v="91"/>
    <s v="Leslokaal"/>
    <s v="048"/>
    <x v="29"/>
    <s v="048"/>
    <s v="Fontys Hogeschool Bedrijfsmanagement, Educatie en Techniek"/>
    <s v="048"/>
    <s v="Fontys Hogeschool Bedrijfsmanagement, Educatie en Techniek"/>
    <n v="100"/>
  </r>
  <r>
    <x v="16"/>
    <s v="1.18"/>
    <s v="Leslokaal"/>
    <n v="62.65"/>
    <s v="91"/>
    <s v="Leslokaal"/>
    <s v="N30"/>
    <x v="17"/>
    <s v="026"/>
    <s v="Fontys Hogeschool Marketing Management"/>
    <s v="026"/>
    <s v="Fontys Hogeschool Marketing Management"/>
    <n v="80"/>
  </r>
  <r>
    <x v="16"/>
    <s v="1.18"/>
    <s v="Leslokaal"/>
    <n v="62.65"/>
    <s v="91"/>
    <s v="Leslokaal"/>
    <s v="N30"/>
    <x v="17"/>
    <s v="048"/>
    <s v="Fontys Hogeschool Bedrijfsmanagement, Educatie en Techniek"/>
    <s v="048"/>
    <s v="Fontys Hogeschool Bedrijfsmanagement, Educatie en Techniek"/>
    <n v="20"/>
  </r>
  <r>
    <x v="16"/>
    <s v="1.19"/>
    <s v="Leslokaal"/>
    <n v="62.04"/>
    <s v="91"/>
    <s v="Leslokaal"/>
    <s v="031"/>
    <x v="39"/>
    <s v="031"/>
    <s v="Fontys Hogeschool Toegepaste Natuurwetenschappen"/>
    <s v="031"/>
    <s v="Fontys Hogeschool Toegepaste Natuurwetenschappen"/>
    <n v="100"/>
  </r>
  <r>
    <x v="16"/>
    <s v="1.21"/>
    <s v="Projectgroep"/>
    <n v="12.01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22"/>
    <s v="Projectgroep"/>
    <n v="11.89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23"/>
    <s v="Projectgroep"/>
    <n v="12.03"/>
    <s v="93"/>
    <s v="Projectruimte"/>
    <s v="048"/>
    <x v="29"/>
    <s v="048"/>
    <s v="Fontys Hogeschool Bedrijfsmanagement, Educatie en Techniek"/>
    <s v="048"/>
    <s v="Fontys Hogeschool Bedrijfsmanagement, Educatie en Techniek"/>
    <n v="100"/>
  </r>
  <r>
    <x v="16"/>
    <s v="1.24"/>
    <s v="Berging"/>
    <n v="5.9"/>
    <s v="60"/>
    <s v="Berging"/>
    <s v="048"/>
    <x v="29"/>
    <s v="048"/>
    <s v="Fontys Hogeschool Bedrijfsmanagement, Educatie en Techniek"/>
    <s v="048"/>
    <s v="Fontys Hogeschool Bedrijfsmanagement, Educatie en Techniek"/>
    <n v="100"/>
  </r>
  <r>
    <x v="16"/>
    <s v="1.30"/>
    <s v="Leslokaal"/>
    <n v="42.11"/>
    <s v="91"/>
    <s v="Leslokaal"/>
    <s v="043"/>
    <x v="40"/>
    <s v="043"/>
    <s v="Fontys Hogeschool Engineering"/>
    <s v="043"/>
    <s v="Fontys Hogeschool Engineering"/>
    <n v="100"/>
  </r>
  <r>
    <x v="16"/>
    <s v="1.31"/>
    <s v="Patchruimte"/>
    <n v="10.52"/>
    <s v="30"/>
    <s v="Data/Tel"/>
    <s v="063"/>
    <x v="12"/>
    <s v="063"/>
    <s v="Dienst IT"/>
    <s v="063"/>
    <s v="Dienst IT"/>
    <n v="100"/>
  </r>
  <r>
    <x v="16"/>
    <s v="1.32"/>
    <s v="Leslokaal"/>
    <n v="45.44"/>
    <s v="91"/>
    <s v="Leslokaal"/>
    <s v="043"/>
    <x v="40"/>
    <s v="043"/>
    <s v="Fontys Hogeschool Engineering"/>
    <s v="043"/>
    <s v="Fontys Hogeschool Engineering"/>
    <n v="100"/>
  </r>
  <r>
    <x v="16"/>
    <s v="1.33"/>
    <s v="Berging"/>
    <n v="3.11"/>
    <s v="60"/>
    <s v="Berging"/>
    <s v="062"/>
    <x v="5"/>
    <s v="062"/>
    <s v="Dienst Huisvesting en Facilitaire zaken"/>
    <s v="062"/>
    <s v="Dienst Huisvesting en Facilitaire zaken"/>
    <n v="100"/>
  </r>
  <r>
    <x v="16"/>
    <s v="1.34"/>
    <s v="Leslokaal"/>
    <n v="61.86"/>
    <s v="91"/>
    <s v="Leslokaal"/>
    <s v="043"/>
    <x v="40"/>
    <s v="043"/>
    <s v="Fontys Hogeschool Engineering"/>
    <s v="043"/>
    <s v="Fontys Hogeschool Engineering"/>
    <n v="100"/>
  </r>
  <r>
    <x v="16"/>
    <s v="1.35A"/>
    <s v="Leslokaal"/>
    <n v="62.41"/>
    <s v="91"/>
    <s v="Leslokaal"/>
    <s v="043"/>
    <x v="40"/>
    <s v="043"/>
    <s v="Fontys Hogeschool Engineering"/>
    <s v="043"/>
    <s v="Fontys Hogeschool Engineering"/>
    <n v="100"/>
  </r>
  <r>
    <x v="16"/>
    <s v="1.36"/>
    <s v="Leslokaal"/>
    <n v="63.81"/>
    <s v="91"/>
    <s v="Leslokaal"/>
    <s v="043"/>
    <x v="40"/>
    <s v="043"/>
    <s v="Fontys Hogeschool Engineering"/>
    <s v="043"/>
    <s v="Fontys Hogeschool Engineering"/>
    <n v="100"/>
  </r>
  <r>
    <x v="16"/>
    <s v="1.40"/>
    <s v="Kantoor"/>
    <n v="20.28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6"/>
    <s v="1.41"/>
    <s v="Kantoor"/>
    <n v="19.46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6"/>
    <s v="1.42"/>
    <s v="Kantoor"/>
    <n v="25.78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6"/>
    <s v="1.43"/>
    <s v="Kantoor"/>
    <n v="12.85"/>
    <s v="81"/>
    <s v="Kantoor"/>
    <s v="048"/>
    <x v="29"/>
    <s v="048"/>
    <s v="Fontys Hogeschool Bedrijfsmanagement, Educatie en Techniek"/>
    <s v="048"/>
    <s v="Fontys Hogeschool Bedrijfsmanagement, Educatie en Techniek"/>
    <n v="100"/>
  </r>
  <r>
    <x v="16"/>
    <s v="1.51"/>
    <s v="Gang"/>
    <n v="122.63"/>
    <s v="45"/>
    <s v="Gang"/>
    <s v="000"/>
    <x v="2"/>
    <s v="0"/>
    <s v=""/>
    <s v="000"/>
    <s v="Fontys"/>
    <n v="100"/>
  </r>
  <r>
    <x v="16"/>
    <s v="1.52"/>
    <s v="Schacht"/>
    <n v="6.13"/>
    <s v="20"/>
    <s v="Schacht"/>
    <s v="000"/>
    <x v="2"/>
    <s v="0"/>
    <s v=""/>
    <s v="000"/>
    <s v="Fontys"/>
    <n v="100"/>
  </r>
  <r>
    <x v="16"/>
    <s v="1.54"/>
    <s v="LBH"/>
    <n v="117.22"/>
    <s v="30"/>
    <s v="Cv/Lbh"/>
    <s v="R30"/>
    <x v="1"/>
    <s v="R30"/>
    <s v="Gebouw"/>
    <s v="R30"/>
    <s v="Gebouw"/>
    <n v="100"/>
  </r>
  <r>
    <x v="16"/>
    <s v="1.56"/>
    <s v="Schacht"/>
    <n v="6.87"/>
    <s v="20"/>
    <s v="Schacht"/>
    <s v="000"/>
    <x v="2"/>
    <s v="0"/>
    <s v=""/>
    <s v="000"/>
    <s v="Fontys"/>
    <n v="100"/>
  </r>
  <r>
    <x v="16"/>
    <s v="1.57"/>
    <s v="Gang"/>
    <n v="34.840000000000003"/>
    <s v="45"/>
    <s v="Gang"/>
    <s v="000"/>
    <x v="2"/>
    <s v="0"/>
    <s v=""/>
    <s v="000"/>
    <s v="Fontys"/>
    <n v="100"/>
  </r>
  <r>
    <x v="16"/>
    <s v="1.58"/>
    <s v="Gang"/>
    <n v="115.78"/>
    <s v="45"/>
    <s v="Gang"/>
    <s v="000"/>
    <x v="2"/>
    <s v="0"/>
    <s v=""/>
    <s v="000"/>
    <s v="Fontys"/>
    <n v="100"/>
  </r>
  <r>
    <x v="16"/>
    <s v="1.58a"/>
    <s v="Portaal"/>
    <n v="6.93"/>
    <s v="45"/>
    <s v="Portaal"/>
    <s v="000"/>
    <x v="2"/>
    <s v="0"/>
    <s v=""/>
    <s v="000"/>
    <s v="Fontys"/>
    <n v="100"/>
  </r>
  <r>
    <x v="16"/>
    <s v="1.60"/>
    <s v="Herentoilet"/>
    <n v="9.6199999999999992"/>
    <s v="50"/>
    <s v="Toilet"/>
    <s v="000"/>
    <x v="2"/>
    <s v="0"/>
    <s v=""/>
    <s v="000"/>
    <s v="Fontys"/>
    <n v="100"/>
  </r>
  <r>
    <x v="16"/>
    <s v="1.61"/>
    <s v="Damestoilet"/>
    <n v="12.24"/>
    <s v="50"/>
    <s v="Toilet"/>
    <s v="000"/>
    <x v="2"/>
    <s v="0"/>
    <s v=""/>
    <s v="000"/>
    <s v="Fontys"/>
    <n v="100"/>
  </r>
  <r>
    <x v="16"/>
    <s v="1.62"/>
    <s v="Trap"/>
    <n v="9.09"/>
    <s v="41"/>
    <s v="Trap"/>
    <s v="000"/>
    <x v="2"/>
    <s v="0"/>
    <s v=""/>
    <s v="000"/>
    <s v="Fontys"/>
    <n v="100"/>
  </r>
  <r>
    <x v="16"/>
    <s v="1.63"/>
    <s v="E-kast"/>
    <n v="2.92"/>
    <s v="30"/>
    <s v="Elektra"/>
    <s v="R30"/>
    <x v="1"/>
    <s v="R30"/>
    <s v="Gebouw"/>
    <s v="R30"/>
    <s v="Gebouw"/>
    <n v="100"/>
  </r>
  <r>
    <x v="16"/>
    <s v="1.64"/>
    <s v="Lift"/>
    <n v="3.32"/>
    <s v="41"/>
    <s v="Lift"/>
    <s v="000"/>
    <x v="2"/>
    <s v="0"/>
    <s v=""/>
    <s v="000"/>
    <s v="Fontys"/>
    <n v="100"/>
  </r>
  <r>
    <x v="16"/>
    <s v="1.65"/>
    <s v="Machinekamer lift"/>
    <n v="2.83"/>
    <s v="30"/>
    <s v="Installatie"/>
    <s v="R30"/>
    <x v="1"/>
    <s v="R30"/>
    <s v="Gebouw"/>
    <s v="R30"/>
    <s v="Gebouw"/>
    <n v="100"/>
  </r>
  <r>
    <x v="16"/>
    <s v="1.66"/>
    <s v="Werkkast"/>
    <n v="2.8"/>
    <s v="60"/>
    <s v="Werkkast"/>
    <s v="E10"/>
    <x v="11"/>
    <s v="E10"/>
    <s v="Schoonmaak"/>
    <s v="E10"/>
    <s v="Schoonmaak"/>
    <n v="100"/>
  </r>
  <r>
    <x v="16"/>
    <s v="1.95"/>
    <s v="Loopbrug"/>
    <n v="33.94"/>
    <s v="45"/>
    <s v="Loopbrug"/>
    <s v="000"/>
    <x v="2"/>
    <s v="0"/>
    <s v=""/>
    <s v="000"/>
    <s v="Fontys"/>
    <n v="100"/>
  </r>
  <r>
    <x v="16"/>
    <s v="1.96"/>
    <s v="Loopbrug"/>
    <n v="32.99"/>
    <s v="45"/>
    <s v="Loopbrug"/>
    <s v="000"/>
    <x v="2"/>
    <s v="0"/>
    <s v=""/>
    <s v="000"/>
    <s v="Fontys"/>
    <n v="100"/>
  </r>
  <r>
    <x v="16"/>
    <s v="1.97"/>
    <s v="Loopbrug"/>
    <n v="75.760000000000005"/>
    <s v="45"/>
    <s v="Loopbrug"/>
    <s v="000"/>
    <x v="2"/>
    <s v="0"/>
    <s v=""/>
    <s v="000"/>
    <s v="Fontys"/>
    <n v="100"/>
  </r>
  <r>
    <x v="16"/>
    <s v="1.V01"/>
    <s v="vide"/>
    <n v="181.85"/>
    <s v="10"/>
    <s v="Vide"/>
    <s v="000"/>
    <x v="2"/>
    <s v="0"/>
    <s v=""/>
    <s v="000"/>
    <s v="Fontys"/>
    <n v="100"/>
  </r>
  <r>
    <x v="16"/>
    <s v="1.V02"/>
    <s v="schacht"/>
    <n v="11.59"/>
    <s v="20"/>
    <s v="Schacht"/>
    <s v="000"/>
    <x v="2"/>
    <s v="0"/>
    <s v=""/>
    <s v="000"/>
    <s v="Fontys"/>
    <n v="100"/>
  </r>
  <r>
    <x v="17"/>
    <s v="0.01"/>
    <s v="Entree"/>
    <n v="24.94"/>
    <s v="45"/>
    <s v="Entree"/>
    <s v="000"/>
    <x v="2"/>
    <s v="0"/>
    <s v=""/>
    <s v="000"/>
    <s v="Fontys"/>
    <n v="100"/>
  </r>
  <r>
    <x v="17"/>
    <s v="0.02"/>
    <s v="Hal"/>
    <n v="78.06"/>
    <s v="45"/>
    <s v="Hal"/>
    <s v="000"/>
    <x v="2"/>
    <s v="0"/>
    <s v=""/>
    <s v="000"/>
    <s v="Fontys"/>
    <n v="100"/>
  </r>
  <r>
    <x v="17"/>
    <s v="0.03"/>
    <s v="Kantine"/>
    <n v="82.55"/>
    <s v="70"/>
    <s v="Kantine"/>
    <s v="G21"/>
    <x v="9"/>
    <s v="G21"/>
    <s v="Restauratie"/>
    <s v="G21"/>
    <s v="Restauratie"/>
    <n v="100"/>
  </r>
  <r>
    <x v="17"/>
    <s v="0.04"/>
    <s v="Spreekkamer"/>
    <n v="17.760000000000002"/>
    <s v="83"/>
    <s v="Vergaderruimte"/>
    <s v="G11"/>
    <x v="31"/>
    <s v="G11"/>
    <s v="Publieke ruimten"/>
    <s v="G11"/>
    <s v="Publieke ruimten"/>
    <n v="100"/>
  </r>
  <r>
    <x v="17"/>
    <s v="0.05"/>
    <s v="Spreekkamer"/>
    <n v="13.42"/>
    <s v="83"/>
    <s v="Vergaderruimte"/>
    <s v="G11"/>
    <x v="31"/>
    <s v="G11"/>
    <s v="Publieke ruimten"/>
    <s v="G11"/>
    <s v="Publieke ruimten"/>
    <n v="100"/>
  </r>
  <r>
    <x v="17"/>
    <s v="0.06"/>
    <s v="Spreekkamer"/>
    <n v="8.9"/>
    <s v="83"/>
    <s v="Vergaderruimte"/>
    <s v="G11"/>
    <x v="31"/>
    <s v="G11"/>
    <s v="Publieke ruimten"/>
    <s v="G11"/>
    <s v="Publieke ruimten"/>
    <n v="100"/>
  </r>
  <r>
    <x v="17"/>
    <s v="0.07"/>
    <s v="Spreekkamer"/>
    <n v="25.57"/>
    <s v="83"/>
    <s v="Vergaderruimte"/>
    <s v="G11"/>
    <x v="31"/>
    <s v="G11"/>
    <s v="Publieke ruimten"/>
    <s v="G11"/>
    <s v="Publieke ruimten"/>
    <n v="100"/>
  </r>
  <r>
    <x v="17"/>
    <s v="0.08"/>
    <s v="Werkplaats"/>
    <n v="23.35"/>
    <s v="81"/>
    <s v="Werkruimte"/>
    <s v="062"/>
    <x v="5"/>
    <s v="062"/>
    <s v="Dienst Huisvesting en Facilitaire zaken"/>
    <s v="062"/>
    <s v="Dienst Huisvesting en Facilitaire zaken"/>
    <n v="100"/>
  </r>
  <r>
    <x v="17"/>
    <s v="0.09"/>
    <s v="Magazijn"/>
    <n v="32.61"/>
    <s v="60"/>
    <s v="Berging"/>
    <s v="062"/>
    <x v="5"/>
    <s v="062"/>
    <s v="Dienst Huisvesting en Facilitaire zaken"/>
    <s v="062"/>
    <s v="Dienst Huisvesting en Facilitaire zaken"/>
    <n v="100"/>
  </r>
  <r>
    <x v="17"/>
    <s v="0.10"/>
    <s v="Presentatieruimte"/>
    <n v="111"/>
    <s v="83"/>
    <s v="Vergaderruimte"/>
    <s v="G11"/>
    <x v="31"/>
    <s v="G11"/>
    <s v="Publieke ruimten"/>
    <s v="G11"/>
    <s v="Publieke ruimten"/>
    <n v="100"/>
  </r>
  <r>
    <x v="17"/>
    <s v="0.14"/>
    <s v="Kantine"/>
    <n v="44.07"/>
    <s v="70"/>
    <s v="Kantine"/>
    <s v="G21"/>
    <x v="9"/>
    <s v="G21"/>
    <s v="Restauratie"/>
    <s v="G21"/>
    <s v="Restauratie"/>
    <n v="100"/>
  </r>
  <r>
    <x v="17"/>
    <s v="0.16"/>
    <s v="Keuken"/>
    <n v="32.28"/>
    <s v="70"/>
    <s v="Keuken"/>
    <s v="E01"/>
    <x v="10"/>
    <s v="E01"/>
    <s v="Cateraar"/>
    <s v="E01"/>
    <s v="Cateraar"/>
    <n v="100"/>
  </r>
  <r>
    <x v="17"/>
    <s v="0.17"/>
    <s v="Kantoor"/>
    <n v="20.27"/>
    <s v="81"/>
    <s v="Kantoor"/>
    <s v="067"/>
    <x v="27"/>
    <s v="067"/>
    <s v="Dienst Personeel en Organisatie"/>
    <s v="067"/>
    <s v="Dienst Personeel en Organisatie"/>
    <n v="100"/>
  </r>
  <r>
    <x v="17"/>
    <s v="0.18"/>
    <s v="Spreekkamer (combineerbaar)"/>
    <n v="49.36"/>
    <s v="83"/>
    <s v="Vergaderruimte"/>
    <s v="G11"/>
    <x v="31"/>
    <s v="G11"/>
    <s v="Publieke ruimten"/>
    <s v="G11"/>
    <s v="Publieke ruimten"/>
    <n v="100"/>
  </r>
  <r>
    <x v="17"/>
    <s v="0.20"/>
    <s v="Spreekkamer (combineerbaar)"/>
    <n v="24.03"/>
    <s v="83"/>
    <s v="Vergaderruimte"/>
    <s v="G11"/>
    <x v="31"/>
    <s v="G11"/>
    <s v="Publieke ruimten"/>
    <s v="G11"/>
    <s v="Publieke ruimten"/>
    <n v="100"/>
  </r>
  <r>
    <x v="17"/>
    <s v="0.22"/>
    <s v="Kantoor"/>
    <n v="48.72"/>
    <s v="81"/>
    <s v="Kantoor"/>
    <s v="068"/>
    <x v="8"/>
    <s v="068"/>
    <s v="Dienst Studentenvoorzieningen"/>
    <s v="068"/>
    <s v="Dienst Studentenvoorzieningen"/>
    <n v="100"/>
  </r>
  <r>
    <x v="17"/>
    <s v="0.23"/>
    <s v="Kantoor"/>
    <n v="24.03"/>
    <s v="81"/>
    <s v="Kantoor"/>
    <s v="068"/>
    <x v="8"/>
    <s v="061"/>
    <s v="Dienst Financiën"/>
    <s v="061"/>
    <s v="Dienst Financiën"/>
    <n v="50"/>
  </r>
  <r>
    <x v="17"/>
    <s v="0.23"/>
    <s v="Kantoor"/>
    <n v="24.03"/>
    <s v="81"/>
    <s v="Kantoor"/>
    <s v="068"/>
    <x v="8"/>
    <s v="068"/>
    <s v="Dienst Studentenvoorzieningen"/>
    <s v="068"/>
    <s v="Dienst Studentenvoorzieningen"/>
    <n v="50"/>
  </r>
  <r>
    <x v="17"/>
    <s v="0.24"/>
    <s v="Kantoor"/>
    <n v="24.03"/>
    <s v="81"/>
    <s v="Kantoor"/>
    <s v="068"/>
    <x v="8"/>
    <s v="068"/>
    <s v="Dienst Studentenvoorzieningen"/>
    <s v="068"/>
    <s v="Dienst Studentenvoorzieningen"/>
    <n v="100"/>
  </r>
  <r>
    <x v="17"/>
    <s v="0.25"/>
    <s v="Kantoor"/>
    <n v="24.02"/>
    <s v="81"/>
    <s v="Kantoor"/>
    <s v="068"/>
    <x v="8"/>
    <s v="068"/>
    <s v="Dienst Studentenvoorzieningen"/>
    <s v="068"/>
    <s v="Dienst Studentenvoorzieningen"/>
    <n v="100"/>
  </r>
  <r>
    <x v="17"/>
    <s v="0.26"/>
    <s v="Kantoor"/>
    <n v="24.03"/>
    <s v="81"/>
    <s v="Kantoor"/>
    <s v="068"/>
    <x v="8"/>
    <s v="068"/>
    <s v="Dienst Studentenvoorzieningen"/>
    <s v="068"/>
    <s v="Dienst Studentenvoorzieningen"/>
    <n v="100"/>
  </r>
  <r>
    <x v="17"/>
    <s v="0.27"/>
    <s v="Kantoor"/>
    <n v="49.18"/>
    <s v="81"/>
    <s v="Kantoor"/>
    <s v="068"/>
    <x v="8"/>
    <s v="068"/>
    <s v="Dienst Studentenvoorzieningen"/>
    <s v="068"/>
    <s v="Dienst Studentenvoorzieningen"/>
    <n v="100"/>
  </r>
  <r>
    <x v="17"/>
    <s v="0.29"/>
    <s v="Gang"/>
    <n v="72.900000000000006"/>
    <s v="45"/>
    <s v="Gang"/>
    <s v="000"/>
    <x v="2"/>
    <s v="0"/>
    <s v=""/>
    <s v="000"/>
    <s v="Fontys"/>
    <n v="100"/>
  </r>
  <r>
    <x v="17"/>
    <s v="0.29A"/>
    <s v="Trap"/>
    <n v="3.88"/>
    <s v="41"/>
    <s v="Trap"/>
    <s v="000"/>
    <x v="2"/>
    <s v="0"/>
    <s v=""/>
    <s v="000"/>
    <s v="Fontys"/>
    <n v="100"/>
  </r>
  <r>
    <x v="17"/>
    <s v="0.30"/>
    <s v="Spreekkamer/Stilteplek"/>
    <n v="11.84"/>
    <s v="83"/>
    <s v="Vergaderruimte"/>
    <s v="068"/>
    <x v="8"/>
    <s v="068"/>
    <s v="Dienst Studentenvoorzieningen"/>
    <s v="068"/>
    <s v="Dienst Studentenvoorzieningen"/>
    <n v="100"/>
  </r>
  <r>
    <x v="17"/>
    <s v="0.31"/>
    <s v="Spreekkamer/Stilteplek"/>
    <n v="12"/>
    <s v="83"/>
    <s v="Vergaderruimte"/>
    <s v="068"/>
    <x v="8"/>
    <s v="068"/>
    <s v="Dienst Studentenvoorzieningen"/>
    <s v="068"/>
    <s v="Dienst Studentenvoorzieningen"/>
    <n v="100"/>
  </r>
  <r>
    <x v="17"/>
    <s v="0.32"/>
    <s v="Lounge"/>
    <n v="25.19"/>
    <s v="83"/>
    <s v="Vergaderruimte"/>
    <s v="068"/>
    <x v="8"/>
    <s v="068"/>
    <s v="Dienst Studentenvoorzieningen"/>
    <s v="068"/>
    <s v="Dienst Studentenvoorzieningen"/>
    <n v="100"/>
  </r>
  <r>
    <x v="17"/>
    <s v="0.34"/>
    <s v="Spreekkamer/Stilteplek"/>
    <n v="12"/>
    <s v="83"/>
    <s v="Vergaderruimte"/>
    <s v="068"/>
    <x v="8"/>
    <s v="068"/>
    <s v="Dienst Studentenvoorzieningen"/>
    <s v="068"/>
    <s v="Dienst Studentenvoorzieningen"/>
    <n v="100"/>
  </r>
  <r>
    <x v="17"/>
    <s v="0.35"/>
    <s v="Magazijn"/>
    <n v="24.79"/>
    <s v="60"/>
    <s v="Berging"/>
    <s v="062"/>
    <x v="5"/>
    <s v="062"/>
    <s v="Dienst Huisvesting en Facilitaire zaken"/>
    <s v="062"/>
    <s v="Dienst Huisvesting en Facilitaire zaken"/>
    <n v="100"/>
  </r>
  <r>
    <x v="17"/>
    <s v="0.36"/>
    <s v="Kantoortuin"/>
    <n v="224.45"/>
    <s v="81"/>
    <s v="Kantoor"/>
    <s v="068"/>
    <x v="8"/>
    <s v="068"/>
    <s v="Dienst Studentenvoorzieningen"/>
    <s v="068"/>
    <s v="Dienst Studentenvoorzieningen"/>
    <n v="100"/>
  </r>
  <r>
    <x v="17"/>
    <s v="0.37"/>
    <s v="Patchruimte"/>
    <n v="18.399999999999999"/>
    <s v="30"/>
    <s v="Data/Tel"/>
    <s v="063"/>
    <x v="12"/>
    <s v="063"/>
    <s v="Dienst IT"/>
    <s v="063"/>
    <s v="Dienst IT"/>
    <n v="100"/>
  </r>
  <r>
    <x v="17"/>
    <s v="0.38"/>
    <s v="Berging"/>
    <n v="12.13"/>
    <s v="60"/>
    <s v="Berging"/>
    <s v="061"/>
    <x v="35"/>
    <s v="061"/>
    <s v="Dienst Financiën"/>
    <s v="061"/>
    <s v="Dienst Financiën"/>
    <n v="100"/>
  </r>
  <r>
    <x v="17"/>
    <s v="0.39"/>
    <s v="Berging"/>
    <n v="6.13"/>
    <s v="60"/>
    <s v="Berging"/>
    <s v="N30"/>
    <x v="17"/>
    <s v="061"/>
    <s v="Dienst Financiën"/>
    <s v="061"/>
    <s v="Dienst Financiën"/>
    <n v="50"/>
  </r>
  <r>
    <x v="17"/>
    <s v="0.39"/>
    <s v="Berging"/>
    <n v="6.13"/>
    <s v="60"/>
    <s v="Berging"/>
    <s v="N30"/>
    <x v="17"/>
    <s v="067"/>
    <s v="Dienst Personeel en Organisatie"/>
    <s v="067"/>
    <s v="Dienst Personeel en Organisatie"/>
    <n v="50"/>
  </r>
  <r>
    <x v="17"/>
    <s v="0.40"/>
    <s v="Spreekkamer"/>
    <n v="13.75"/>
    <s v="83"/>
    <s v="Vergaderruimte"/>
    <s v="067"/>
    <x v="27"/>
    <s v="067"/>
    <s v="Dienst Personeel en Organisatie"/>
    <s v="067"/>
    <s v="Dienst Personeel en Organisatie"/>
    <n v="100"/>
  </r>
  <r>
    <x v="17"/>
    <s v="0.43"/>
    <s v="Kantoor"/>
    <n v="9.52"/>
    <s v="81"/>
    <s v="Kantoor"/>
    <s v="E01"/>
    <x v="10"/>
    <s v="E01"/>
    <s v="Cateraar"/>
    <s v="E01"/>
    <s v="Cateraar"/>
    <n v="100"/>
  </r>
  <r>
    <x v="17"/>
    <s v="0.44"/>
    <s v="Kantoor SA"/>
    <n v="26.76"/>
    <s v="81"/>
    <s v="Kantoor"/>
    <s v="068"/>
    <x v="8"/>
    <s v="068"/>
    <s v="Dienst Studentenvoorzieningen"/>
    <s v="068"/>
    <s v="Dienst Studentenvoorzieningen"/>
    <n v="100"/>
  </r>
  <r>
    <x v="17"/>
    <s v="0.45"/>
    <s v="Salarisadministratie"/>
    <n v="111.51"/>
    <s v="81"/>
    <s v="Kantoor"/>
    <s v="067"/>
    <x v="27"/>
    <s v="067"/>
    <s v="Dienst Personeel en Organisatie"/>
    <s v="067"/>
    <s v="Dienst Personeel en Organisatie"/>
    <n v="100"/>
  </r>
  <r>
    <x v="17"/>
    <s v="0.46"/>
    <s v="Kantoor"/>
    <n v="155.82"/>
    <s v="81"/>
    <s v="Kantoor"/>
    <s v="067"/>
    <x v="27"/>
    <s v="067"/>
    <s v="Dienst Personeel en Organisatie"/>
    <s v="067"/>
    <s v="Dienst Personeel en Organisatie"/>
    <n v="100"/>
  </r>
  <r>
    <x v="17"/>
    <s v="0.49"/>
    <s v="Receptie"/>
    <n v="20.100000000000001"/>
    <s v="81"/>
    <s v="Kantoor"/>
    <s v="062"/>
    <x v="5"/>
    <s v="062"/>
    <s v="Dienst Huisvesting en Facilitaire zaken"/>
    <s v="062"/>
    <s v="Dienst Huisvesting en Facilitaire zaken"/>
    <n v="100"/>
  </r>
  <r>
    <x v="17"/>
    <s v="0.50"/>
    <s v="Gang"/>
    <n v="64.19"/>
    <s v="45"/>
    <s v="Gang"/>
    <s v="000"/>
    <x v="2"/>
    <s v="0"/>
    <s v=""/>
    <s v="000"/>
    <s v="Fontys"/>
    <n v="100"/>
  </r>
  <r>
    <x v="17"/>
    <s v="0.51"/>
    <s v="Herentoilet"/>
    <n v="12.67"/>
    <s v="50"/>
    <s v="Toilet"/>
    <s v="000"/>
    <x v="2"/>
    <s v="0"/>
    <s v=""/>
    <s v="000"/>
    <s v="Fontys"/>
    <n v="100"/>
  </r>
  <r>
    <x v="17"/>
    <s v="0.52"/>
    <s v="E-kast"/>
    <n v="1.26"/>
    <s v="30"/>
    <s v="Elektra"/>
    <s v="R30"/>
    <x v="1"/>
    <s v="R30"/>
    <s v="Gebouw"/>
    <s v="R30"/>
    <s v="Gebouw"/>
    <n v="100"/>
  </r>
  <r>
    <x v="17"/>
    <s v="0.53"/>
    <s v="Damestoilet"/>
    <n v="7.77"/>
    <s v="50"/>
    <s v="Toilet"/>
    <s v="000"/>
    <x v="2"/>
    <s v="0"/>
    <s v=""/>
    <s v="000"/>
    <s v="Fontys"/>
    <n v="100"/>
  </r>
  <r>
    <x v="17"/>
    <s v="0.54"/>
    <s v="Trappenhuis"/>
    <n v="5.08"/>
    <s v="41"/>
    <s v="Trap"/>
    <s v="000"/>
    <x v="2"/>
    <s v="0"/>
    <s v=""/>
    <s v="000"/>
    <s v="Fontys"/>
    <n v="100"/>
  </r>
  <r>
    <x v="17"/>
    <s v="0.55"/>
    <s v="Portaal"/>
    <n v="31.38"/>
    <s v="45"/>
    <s v="Portaal"/>
    <s v="000"/>
    <x v="2"/>
    <s v="0"/>
    <s v=""/>
    <s v="000"/>
    <s v="Fontys"/>
    <n v="100"/>
  </r>
  <r>
    <x v="17"/>
    <s v="0.56"/>
    <s v="Trap"/>
    <n v="2.98"/>
    <s v="41"/>
    <s v="Trap"/>
    <s v="000"/>
    <x v="2"/>
    <s v="0"/>
    <s v=""/>
    <s v="000"/>
    <s v="Fontys"/>
    <n v="100"/>
  </r>
  <r>
    <x v="17"/>
    <s v="0.57"/>
    <s v="Lift"/>
    <n v="8.85"/>
    <s v="41"/>
    <s v="Lift"/>
    <s v="000"/>
    <x v="2"/>
    <s v="0"/>
    <s v=""/>
    <s v="000"/>
    <s v="Fontys"/>
    <n v="100"/>
  </r>
  <r>
    <x v="17"/>
    <s v="0.58"/>
    <s v="Trap"/>
    <n v="2.86"/>
    <s v="41"/>
    <s v="Trap"/>
    <s v="000"/>
    <x v="2"/>
    <s v="0"/>
    <s v=""/>
    <s v="000"/>
    <s v="Fontys"/>
    <n v="100"/>
  </r>
  <r>
    <x v="17"/>
    <s v="0.59"/>
    <s v="Miva Toilet"/>
    <n v="6.61"/>
    <s v="50"/>
    <s v="Toilet"/>
    <s v="000"/>
    <x v="2"/>
    <s v="0"/>
    <s v=""/>
    <s v="000"/>
    <s v="Fontys"/>
    <n v="100"/>
  </r>
  <r>
    <x v="17"/>
    <s v="0.60"/>
    <s v="Werkkast"/>
    <n v="2.34"/>
    <s v="60"/>
    <s v="Werkkast"/>
    <s v="E10"/>
    <x v="11"/>
    <s v="E10"/>
    <s v="Schoonmaak"/>
    <s v="E10"/>
    <s v="Schoonmaak"/>
    <n v="100"/>
  </r>
  <r>
    <x v="17"/>
    <s v="0.62"/>
    <s v="Gang"/>
    <n v="42.81"/>
    <s v="45"/>
    <s v="Gang"/>
    <s v="000"/>
    <x v="2"/>
    <s v="0"/>
    <s v=""/>
    <s v="000"/>
    <s v="Fontys"/>
    <n v="100"/>
  </r>
  <r>
    <x v="17"/>
    <s v="0.71"/>
    <s v="schacht"/>
    <n v="3.35"/>
    <s v="20"/>
    <s v="Schacht"/>
    <s v="000"/>
    <x v="2"/>
    <s v="0"/>
    <s v=""/>
    <s v="000"/>
    <s v="Fontys"/>
    <n v="100"/>
  </r>
  <r>
    <x v="17"/>
    <s v="0.72"/>
    <s v="E-kast"/>
    <n v="4.99"/>
    <s v="30"/>
    <s v="Elektra"/>
    <s v="R30"/>
    <x v="1"/>
    <s v="R30"/>
    <s v="Gebouw"/>
    <s v="R30"/>
    <s v="Gebouw"/>
    <n v="100"/>
  </r>
  <r>
    <x v="17"/>
    <s v="0.73"/>
    <s v="Trappenhuis"/>
    <n v="12.48"/>
    <s v="41"/>
    <s v="Trap"/>
    <s v="000"/>
    <x v="2"/>
    <s v="0"/>
    <s v=""/>
    <s v="000"/>
    <s v="Fontys"/>
    <n v="100"/>
  </r>
  <r>
    <x v="17"/>
    <s v="0.90"/>
    <s v="Gang"/>
    <n v="57.26"/>
    <s v="45"/>
    <s v="Gang"/>
    <s v="000"/>
    <x v="2"/>
    <s v="0"/>
    <s v=""/>
    <s v="000"/>
    <s v="Fontys"/>
    <n v="100"/>
  </r>
  <r>
    <x v="17"/>
    <s v="0.90A"/>
    <s v="Gang"/>
    <n v="48.74"/>
    <s v="45"/>
    <s v="Gang"/>
    <s v="000"/>
    <x v="2"/>
    <s v="0"/>
    <s v=""/>
    <s v="000"/>
    <s v="Fontys"/>
    <n v="100"/>
  </r>
  <r>
    <x v="17"/>
    <s v="0.91"/>
    <s v="schacht"/>
    <n v="3.49"/>
    <s v="20"/>
    <s v="Schacht"/>
    <s v="000"/>
    <x v="2"/>
    <s v="0"/>
    <s v=""/>
    <s v="000"/>
    <s v="Fontys"/>
    <n v="100"/>
  </r>
  <r>
    <x v="17"/>
    <s v="0.92"/>
    <s v="E-kast"/>
    <n v="5.0999999999999996"/>
    <s v="30"/>
    <s v="Elektra"/>
    <s v="R30"/>
    <x v="1"/>
    <s v="R30"/>
    <s v="Gebouw"/>
    <s v="R30"/>
    <s v="Gebouw"/>
    <n v="100"/>
  </r>
  <r>
    <x v="17"/>
    <s v="0.93"/>
    <s v="Trappenhuis"/>
    <n v="12.65"/>
    <s v="41"/>
    <s v="Trap"/>
    <s v="000"/>
    <x v="2"/>
    <s v="0"/>
    <s v=""/>
    <s v="000"/>
    <s v="Fontys"/>
    <n v="100"/>
  </r>
  <r>
    <x v="17"/>
    <s v="1.01"/>
    <s v="Spreekkamer/Stilteplek"/>
    <n v="14"/>
    <s v="83"/>
    <s v="Vergaderruimte"/>
    <s v="067"/>
    <x v="27"/>
    <s v="067"/>
    <s v="Dienst Personeel en Organisatie"/>
    <s v="067"/>
    <s v="Dienst Personeel en Organisatie"/>
    <n v="100"/>
  </r>
  <r>
    <x v="17"/>
    <s v="1.02"/>
    <s v="Kantoor"/>
    <n v="12"/>
    <s v="81"/>
    <s v="Kantoor"/>
    <s v="067"/>
    <x v="27"/>
    <s v="067"/>
    <s v="Dienst Personeel en Organisatie"/>
    <s v="067"/>
    <s v="Dienst Personeel en Organisatie"/>
    <n v="100"/>
  </r>
  <r>
    <x v="17"/>
    <s v="1.03"/>
    <s v="Spreekkamer/Stilteplek"/>
    <n v="12"/>
    <s v="83"/>
    <s v="Vergaderruimte"/>
    <s v="067"/>
    <x v="27"/>
    <s v="067"/>
    <s v="Dienst Personeel en Organisatie"/>
    <s v="067"/>
    <s v="Dienst Personeel en Organisatie"/>
    <n v="100"/>
  </r>
  <r>
    <x v="17"/>
    <s v="1.04"/>
    <s v="Kantoor"/>
    <n v="12"/>
    <s v="81"/>
    <s v="Kantoor"/>
    <s v="067"/>
    <x v="27"/>
    <s v="067"/>
    <s v="Dienst Personeel en Organisatie"/>
    <s v="067"/>
    <s v="Dienst Personeel en Organisatie"/>
    <n v="100"/>
  </r>
  <r>
    <x v="17"/>
    <s v="1.05"/>
    <s v="Kantoor"/>
    <n v="12"/>
    <s v="81"/>
    <s v="Kantoor"/>
    <s v="067"/>
    <x v="27"/>
    <s v="067"/>
    <s v="Dienst Personeel en Organisatie"/>
    <s v="067"/>
    <s v="Dienst Personeel en Organisatie"/>
    <n v="100"/>
  </r>
  <r>
    <x v="17"/>
    <s v="1.06"/>
    <s v="Kantoor"/>
    <n v="12"/>
    <s v="81"/>
    <s v="Kantoor"/>
    <s v="067"/>
    <x v="27"/>
    <s v="067"/>
    <s v="Dienst Personeel en Organisatie"/>
    <s v="067"/>
    <s v="Dienst Personeel en Organisatie"/>
    <n v="100"/>
  </r>
  <r>
    <x v="17"/>
    <s v="1.07"/>
    <s v="Kantoor"/>
    <n v="12"/>
    <s v="81"/>
    <s v="Kantoor"/>
    <s v="067"/>
    <x v="27"/>
    <s v="067"/>
    <s v="Dienst Personeel en Organisatie"/>
    <s v="067"/>
    <s v="Dienst Personeel en Organisatie"/>
    <n v="100"/>
  </r>
  <r>
    <x v="17"/>
    <s v="1.08"/>
    <s v="Kantoor"/>
    <n v="13.91"/>
    <s v="81"/>
    <s v="Kantoor"/>
    <s v="067"/>
    <x v="27"/>
    <s v="067"/>
    <s v="Dienst Personeel en Organisatie"/>
    <s v="067"/>
    <s v="Dienst Personeel en Organisatie"/>
    <n v="100"/>
  </r>
  <r>
    <x v="17"/>
    <s v="1.10"/>
    <s v="Kantoor"/>
    <n v="49.17"/>
    <s v="81"/>
    <s v="Kantoor"/>
    <s v="067"/>
    <x v="27"/>
    <s v="067"/>
    <s v="Dienst Personeel en Organisatie"/>
    <s v="067"/>
    <s v="Dienst Personeel en Organisatie"/>
    <n v="100"/>
  </r>
  <r>
    <x v="17"/>
    <s v="1.12"/>
    <s v="Kantoor"/>
    <n v="48.72"/>
    <s v="81"/>
    <s v="Kantoor"/>
    <s v="067"/>
    <x v="27"/>
    <s v="067"/>
    <s v="Dienst Personeel en Organisatie"/>
    <s v="067"/>
    <s v="Dienst Personeel en Organisatie"/>
    <n v="100"/>
  </r>
  <r>
    <x v="17"/>
    <s v="1.13"/>
    <s v="Kantoor"/>
    <n v="24.03"/>
    <s v="81"/>
    <s v="Kantoor"/>
    <s v="067"/>
    <x v="27"/>
    <s v="067"/>
    <s v="Dienst Personeel en Organisatie"/>
    <s v="067"/>
    <s v="Dienst Personeel en Organisatie"/>
    <n v="100"/>
  </r>
  <r>
    <x v="17"/>
    <s v="1.14"/>
    <s v="Kantoor"/>
    <n v="24.03"/>
    <s v="81"/>
    <s v="Kantoor"/>
    <s v="067"/>
    <x v="27"/>
    <s v="067"/>
    <s v="Dienst Personeel en Organisatie"/>
    <s v="067"/>
    <s v="Dienst Personeel en Organisatie"/>
    <n v="100"/>
  </r>
  <r>
    <x v="17"/>
    <s v="1.15"/>
    <s v="Kantoor"/>
    <n v="24.03"/>
    <s v="81"/>
    <s v="Kantoor"/>
    <s v="067"/>
    <x v="27"/>
    <s v="067"/>
    <s v="Dienst Personeel en Organisatie"/>
    <s v="067"/>
    <s v="Dienst Personeel en Organisatie"/>
    <n v="100"/>
  </r>
  <r>
    <x v="17"/>
    <s v="1.16"/>
    <s v="Secretariaat"/>
    <n v="20.12"/>
    <s v="81"/>
    <s v="Kantoor"/>
    <s v="067"/>
    <x v="27"/>
    <s v="067"/>
    <s v="Dienst Personeel en Organisatie"/>
    <s v="067"/>
    <s v="Dienst Personeel en Organisatie"/>
    <n v="100"/>
  </r>
  <r>
    <x v="17"/>
    <s v="1.17"/>
    <s v="Personeelskamer"/>
    <n v="19.12"/>
    <s v="81"/>
    <s v="Kantoor"/>
    <s v="061"/>
    <x v="35"/>
    <s v="061"/>
    <s v="Dienst Financiën"/>
    <s v="061"/>
    <s v="Dienst Financiën"/>
    <n v="100"/>
  </r>
  <r>
    <x v="17"/>
    <s v="1.18"/>
    <s v="Kantoor"/>
    <n v="24.03"/>
    <s v="81"/>
    <s v="Kantoor"/>
    <s v="061"/>
    <x v="35"/>
    <s v="061"/>
    <s v="Dienst Financiën"/>
    <s v="061"/>
    <s v="Dienst Financiën"/>
    <n v="100"/>
  </r>
  <r>
    <x v="17"/>
    <s v="1.20"/>
    <s v="Kantoor"/>
    <n v="48.71"/>
    <s v="81"/>
    <s v="Kantoor"/>
    <s v="061"/>
    <x v="35"/>
    <s v="061"/>
    <s v="Dienst Financiën"/>
    <s v="061"/>
    <s v="Dienst Financiën"/>
    <n v="100"/>
  </r>
  <r>
    <x v="17"/>
    <s v="1.22"/>
    <s v="Kantoor"/>
    <n v="48.71"/>
    <s v="81"/>
    <s v="Kantoor"/>
    <s v="061"/>
    <x v="35"/>
    <s v="061"/>
    <s v="Dienst Financiën"/>
    <s v="061"/>
    <s v="Dienst Financiën"/>
    <n v="100"/>
  </r>
  <r>
    <x v="17"/>
    <s v="1.24"/>
    <s v="Kantoor"/>
    <n v="48.71"/>
    <s v="81"/>
    <s v="Kantoor"/>
    <s v="061"/>
    <x v="35"/>
    <s v="061"/>
    <s v="Dienst Financiën"/>
    <s v="061"/>
    <s v="Dienst Financiën"/>
    <n v="100"/>
  </r>
  <r>
    <x v="17"/>
    <s v="1.26"/>
    <s v="Kantoor"/>
    <n v="48.71"/>
    <s v="81"/>
    <s v="Kantoor"/>
    <s v="061"/>
    <x v="35"/>
    <s v="061"/>
    <s v="Dienst Financiën"/>
    <s v="061"/>
    <s v="Dienst Financiën"/>
    <n v="100"/>
  </r>
  <r>
    <x v="17"/>
    <s v="1.28"/>
    <s v="Kantoor"/>
    <n v="49.28"/>
    <s v="81"/>
    <s v="Kantoor"/>
    <s v="061"/>
    <x v="35"/>
    <s v="061"/>
    <s v="Dienst Financiën"/>
    <s v="061"/>
    <s v="Dienst Financiën"/>
    <n v="100"/>
  </r>
  <r>
    <x v="17"/>
    <s v="1.29"/>
    <s v="Kantoor"/>
    <n v="14.28"/>
    <s v="81"/>
    <s v="Kantoor"/>
    <s v="061"/>
    <x v="35"/>
    <s v="061"/>
    <s v="Dienst Financiën"/>
    <s v="061"/>
    <s v="Dienst Financiën"/>
    <n v="100"/>
  </r>
  <r>
    <x v="17"/>
    <s v="1.30"/>
    <s v="Kantoor"/>
    <n v="12"/>
    <s v="81"/>
    <s v="Kantoor"/>
    <s v="061"/>
    <x v="35"/>
    <s v="061"/>
    <s v="Dienst Financiën"/>
    <s v="061"/>
    <s v="Dienst Financiën"/>
    <n v="100"/>
  </r>
  <r>
    <x v="17"/>
    <s v="1.31"/>
    <s v="Kantoor"/>
    <n v="12"/>
    <s v="81"/>
    <s v="Kantoor"/>
    <s v="061"/>
    <x v="35"/>
    <s v="061"/>
    <s v="Dienst Financiën"/>
    <s v="061"/>
    <s v="Dienst Financiën"/>
    <n v="100"/>
  </r>
  <r>
    <x v="17"/>
    <s v="1.32"/>
    <s v="Kantoor"/>
    <n v="12"/>
    <s v="81"/>
    <s v="Kantoor"/>
    <s v="061"/>
    <x v="35"/>
    <s v="061"/>
    <s v="Dienst Financiën"/>
    <s v="061"/>
    <s v="Dienst Financiën"/>
    <n v="100"/>
  </r>
  <r>
    <x v="17"/>
    <s v="1.33"/>
    <s v="Kantoor"/>
    <n v="12"/>
    <s v="81"/>
    <s v="Kantoor"/>
    <s v="061"/>
    <x v="35"/>
    <s v="061"/>
    <s v="Dienst Financiën"/>
    <s v="061"/>
    <s v="Dienst Financiën"/>
    <n v="100"/>
  </r>
  <r>
    <x v="17"/>
    <s v="1.34"/>
    <s v="Lounge"/>
    <n v="25.02"/>
    <s v="81"/>
    <s v="Werkruimte"/>
    <s v="061"/>
    <x v="35"/>
    <s v="061"/>
    <s v="Dienst Financiën"/>
    <s v="061"/>
    <s v="Dienst Financiën"/>
    <n v="100"/>
  </r>
  <r>
    <x v="17"/>
    <s v="1.36"/>
    <s v="Kantoor"/>
    <n v="12"/>
    <s v="81"/>
    <s v="Kantoor"/>
    <s v="061"/>
    <x v="35"/>
    <s v="061"/>
    <s v="Dienst Financiën"/>
    <s v="061"/>
    <s v="Dienst Financiën"/>
    <n v="100"/>
  </r>
  <r>
    <x v="17"/>
    <s v="1.37"/>
    <s v="Kantoor"/>
    <n v="12"/>
    <s v="81"/>
    <s v="Kantoor"/>
    <s v="061"/>
    <x v="35"/>
    <s v="061"/>
    <s v="Dienst Financiën"/>
    <s v="061"/>
    <s v="Dienst Financiën"/>
    <n v="100"/>
  </r>
  <r>
    <x v="17"/>
    <s v="1.38"/>
    <s v="Spreekkamer/Stilteplek"/>
    <n v="12"/>
    <s v="83"/>
    <s v="Vergaderruimte"/>
    <s v="061"/>
    <x v="35"/>
    <s v="061"/>
    <s v="Dienst Financiën"/>
    <s v="061"/>
    <s v="Dienst Financiën"/>
    <n v="100"/>
  </r>
  <r>
    <x v="17"/>
    <s v="1.39"/>
    <s v="Spreekkamer/Stilteplek"/>
    <n v="11.19"/>
    <s v="83"/>
    <s v="Vergaderruimte"/>
    <s v="061"/>
    <x v="35"/>
    <s v="061"/>
    <s v="Dienst Financiën"/>
    <s v="061"/>
    <s v="Dienst Financiën"/>
    <n v="100"/>
  </r>
  <r>
    <x v="17"/>
    <s v="1.40"/>
    <s v="Spreekkamer/Stilteplek"/>
    <n v="14"/>
    <s v="83"/>
    <s v="Vergaderruimte"/>
    <s v="061"/>
    <x v="35"/>
    <s v="061"/>
    <s v="Dienst Financiën"/>
    <s v="061"/>
    <s v="Dienst Financiën"/>
    <n v="100"/>
  </r>
  <r>
    <x v="17"/>
    <s v="1.51"/>
    <s v="Herentoilet"/>
    <n v="12.6"/>
    <s v="50"/>
    <s v="Toilet"/>
    <s v="000"/>
    <x v="2"/>
    <s v="0"/>
    <s v=""/>
    <s v="000"/>
    <s v="Fontys"/>
    <n v="100"/>
  </r>
  <r>
    <x v="17"/>
    <s v="1.52"/>
    <s v="schacht"/>
    <n v="1.26"/>
    <s v="20"/>
    <s v="Schacht"/>
    <s v="000"/>
    <x v="2"/>
    <s v="0"/>
    <s v=""/>
    <s v="000"/>
    <s v="Fontys"/>
    <n v="100"/>
  </r>
  <r>
    <x v="17"/>
    <s v="1.53"/>
    <s v="Damestoilet"/>
    <n v="7.8"/>
    <s v="50"/>
    <s v="Toilet"/>
    <s v="000"/>
    <x v="2"/>
    <s v="0"/>
    <s v=""/>
    <s v="000"/>
    <s v="Fontys"/>
    <n v="100"/>
  </r>
  <r>
    <x v="17"/>
    <s v="1.54"/>
    <s v="Trappenhuis"/>
    <n v="5.08"/>
    <s v="41"/>
    <s v="Trap"/>
    <s v="000"/>
    <x v="2"/>
    <s v="0"/>
    <s v=""/>
    <s v="000"/>
    <s v="Fontys"/>
    <n v="100"/>
  </r>
  <r>
    <x v="17"/>
    <s v="1.55"/>
    <s v="Portaal"/>
    <n v="41.26"/>
    <s v="45"/>
    <s v="Portaal"/>
    <s v="000"/>
    <x v="2"/>
    <s v="0"/>
    <s v=""/>
    <s v="000"/>
    <s v="Fontys"/>
    <n v="100"/>
  </r>
  <r>
    <x v="17"/>
    <s v="1.57"/>
    <s v="Lift"/>
    <n v="8.77"/>
    <s v="41"/>
    <s v="Lift"/>
    <s v="000"/>
    <x v="2"/>
    <s v="0"/>
    <s v=""/>
    <s v="000"/>
    <s v="Fontys"/>
    <n v="100"/>
  </r>
  <r>
    <x v="17"/>
    <s v="1.58"/>
    <s v="Werkkast"/>
    <n v="3.92"/>
    <s v="60"/>
    <s v="Werkkast"/>
    <s v="E10"/>
    <x v="11"/>
    <s v="E10"/>
    <s v="Schoonmaak"/>
    <s v="E10"/>
    <s v="Schoonmaak"/>
    <n v="100"/>
  </r>
  <r>
    <x v="17"/>
    <s v="1.70"/>
    <s v="Gang"/>
    <n v="78.62"/>
    <s v="45"/>
    <s v="Gang"/>
    <s v="000"/>
    <x v="2"/>
    <s v="0"/>
    <s v=""/>
    <s v="000"/>
    <s v="Fontys"/>
    <n v="100"/>
  </r>
  <r>
    <x v="17"/>
    <s v="1.71"/>
    <s v="Leidingschacht"/>
    <n v="3.36"/>
    <s v="30"/>
    <s v="Installatie"/>
    <s v="000"/>
    <x v="2"/>
    <s v="0"/>
    <s v=""/>
    <s v="000"/>
    <s v="Fontys"/>
    <n v="100"/>
  </r>
  <r>
    <x v="17"/>
    <s v="1.72"/>
    <s v="E-kast"/>
    <n v="5.09"/>
    <s v="30"/>
    <s v="Elektra"/>
    <s v="R30"/>
    <x v="1"/>
    <s v="R30"/>
    <s v="Gebouw"/>
    <s v="R30"/>
    <s v="Gebouw"/>
    <n v="100"/>
  </r>
  <r>
    <x v="17"/>
    <s v="1.73"/>
    <s v="Trappenhuis"/>
    <n v="12.58"/>
    <s v="41"/>
    <s v="Trap"/>
    <s v="000"/>
    <x v="2"/>
    <s v="0"/>
    <s v=""/>
    <s v="000"/>
    <s v="Fontys"/>
    <n v="100"/>
  </r>
  <r>
    <x v="17"/>
    <s v="1.80"/>
    <s v="schacht"/>
    <n v="0.74"/>
    <s v="20"/>
    <s v="Schacht"/>
    <s v="000"/>
    <x v="2"/>
    <s v="0"/>
    <s v=""/>
    <s v="000"/>
    <s v="Fontys"/>
    <n v="100"/>
  </r>
  <r>
    <x v="17"/>
    <s v="1.81"/>
    <s v="schacht"/>
    <n v="0.64"/>
    <s v="20"/>
    <s v="Schacht"/>
    <s v="000"/>
    <x v="2"/>
    <s v="0"/>
    <s v=""/>
    <s v="000"/>
    <s v="Fontys"/>
    <n v="100"/>
  </r>
  <r>
    <x v="17"/>
    <s v="1.90"/>
    <s v="Gang"/>
    <n v="57.06"/>
    <s v="45"/>
    <s v="Gang"/>
    <s v="000"/>
    <x v="2"/>
    <s v="0"/>
    <s v=""/>
    <s v="000"/>
    <s v="Fontys"/>
    <n v="100"/>
  </r>
  <r>
    <x v="17"/>
    <s v="1.90A"/>
    <s v="Gang"/>
    <n v="46.56"/>
    <s v="45"/>
    <s v="Gang"/>
    <s v="000"/>
    <x v="2"/>
    <s v="0"/>
    <s v=""/>
    <s v="000"/>
    <s v="Fontys"/>
    <n v="100"/>
  </r>
  <r>
    <x v="17"/>
    <s v="1.91"/>
    <s v="schacht"/>
    <n v="3.45"/>
    <s v="20"/>
    <s v="Schacht"/>
    <s v="000"/>
    <x v="2"/>
    <s v="0"/>
    <s v=""/>
    <s v="000"/>
    <s v="Fontys"/>
    <n v="100"/>
  </r>
  <r>
    <x v="17"/>
    <s v="1.92"/>
    <s v="E-kast"/>
    <n v="5.09"/>
    <s v="30"/>
    <s v="Elektra"/>
    <s v="R30"/>
    <x v="1"/>
    <s v="R30"/>
    <s v="Gebouw"/>
    <s v="R30"/>
    <s v="Gebouw"/>
    <n v="100"/>
  </r>
  <r>
    <x v="17"/>
    <s v="1.93"/>
    <s v="Trappenhuis"/>
    <n v="12.59"/>
    <s v="41"/>
    <s v="Trap"/>
    <s v="000"/>
    <x v="2"/>
    <s v="0"/>
    <s v=""/>
    <s v="000"/>
    <s v="Fontys"/>
    <n v="100"/>
  </r>
  <r>
    <x v="17"/>
    <s v="2.01"/>
    <s v="Kantoor"/>
    <n v="14"/>
    <s v="81"/>
    <s v="Kantoor"/>
    <s v="063"/>
    <x v="12"/>
    <s v="063"/>
    <s v="Dienst IT"/>
    <s v="063"/>
    <s v="Dienst IT"/>
    <n v="100"/>
  </r>
  <r>
    <x v="17"/>
    <s v="2.02"/>
    <s v="Kantoor"/>
    <n v="23.66"/>
    <s v="81"/>
    <s v="Kantoor"/>
    <s v="063"/>
    <x v="12"/>
    <s v="063"/>
    <s v="Dienst IT"/>
    <s v="063"/>
    <s v="Dienst IT"/>
    <n v="100"/>
  </r>
  <r>
    <x v="17"/>
    <s v="2.04"/>
    <s v="Kantoor"/>
    <n v="12"/>
    <s v="81"/>
    <s v="Kantoor"/>
    <s v="063"/>
    <x v="12"/>
    <s v="063"/>
    <s v="Dienst IT"/>
    <s v="063"/>
    <s v="Dienst IT"/>
    <n v="100"/>
  </r>
  <r>
    <x v="17"/>
    <s v="2.05"/>
    <s v="Kantoor"/>
    <n v="12"/>
    <s v="81"/>
    <s v="Kantoor"/>
    <s v="063"/>
    <x v="12"/>
    <s v="063"/>
    <s v="Dienst IT"/>
    <s v="063"/>
    <s v="Dienst IT"/>
    <n v="100"/>
  </r>
  <r>
    <x v="17"/>
    <s v="2.06"/>
    <s v="Kantoor IM"/>
    <n v="12"/>
    <s v="81"/>
    <s v="Kantoor"/>
    <s v="063"/>
    <x v="12"/>
    <s v="063"/>
    <s v="Dienst IT"/>
    <s v="063"/>
    <s v="Dienst IT"/>
    <n v="100"/>
  </r>
  <r>
    <x v="17"/>
    <s v="2.07"/>
    <s v="Kantoor IM"/>
    <n v="12"/>
    <s v="81"/>
    <s v="Kantoor"/>
    <s v="063"/>
    <x v="12"/>
    <s v="063"/>
    <s v="Dienst IT"/>
    <s v="063"/>
    <s v="Dienst IT"/>
    <n v="100"/>
  </r>
  <r>
    <x v="17"/>
    <s v="2.08"/>
    <s v="Kantoor"/>
    <n v="13.91"/>
    <s v="81"/>
    <s v="Kantoor"/>
    <s v="063"/>
    <x v="12"/>
    <s v="063"/>
    <s v="Dienst IT"/>
    <s v="063"/>
    <s v="Dienst IT"/>
    <n v="100"/>
  </r>
  <r>
    <x v="17"/>
    <s v="2.09"/>
    <s v="Kantoor"/>
    <n v="24.48"/>
    <s v="81"/>
    <s v="Kantoor"/>
    <s v="063"/>
    <x v="12"/>
    <s v="063"/>
    <s v="Dienst IT"/>
    <s v="063"/>
    <s v="Dienst IT"/>
    <n v="100"/>
  </r>
  <r>
    <x v="17"/>
    <s v="2.10"/>
    <s v="Kantoor"/>
    <n v="49.55"/>
    <s v="81"/>
    <s v="Kantoor"/>
    <s v="063"/>
    <x v="12"/>
    <s v="063"/>
    <s v="Dienst IT"/>
    <s v="063"/>
    <s v="Dienst IT"/>
    <n v="100"/>
  </r>
  <r>
    <x v="17"/>
    <s v="2.13"/>
    <s v="Kantoor"/>
    <n v="49.54"/>
    <s v="81"/>
    <s v="Kantoor"/>
    <s v="063"/>
    <x v="12"/>
    <s v="063"/>
    <s v="Dienst IT"/>
    <s v="063"/>
    <s v="Dienst IT"/>
    <n v="100"/>
  </r>
  <r>
    <x v="17"/>
    <s v="2.14"/>
    <s v="Kantoor"/>
    <n v="41.1"/>
    <s v="81"/>
    <s v="Kantoor"/>
    <s v="063"/>
    <x v="12"/>
    <s v="063"/>
    <s v="Dienst IT"/>
    <s v="063"/>
    <s v="Dienst IT"/>
    <n v="100"/>
  </r>
  <r>
    <x v="17"/>
    <s v="2.15B"/>
    <s v="Berging"/>
    <n v="5.41"/>
    <s v="60"/>
    <s v="Berging"/>
    <s v="062"/>
    <x v="5"/>
    <s v="062"/>
    <s v="Dienst Huisvesting en Facilitaire zaken"/>
    <s v="062"/>
    <s v="Dienst Huisvesting en Facilitaire zaken"/>
    <n v="100"/>
  </r>
  <r>
    <x v="17"/>
    <s v="2.16"/>
    <s v="Kantoor"/>
    <n v="19.32"/>
    <s v="81"/>
    <s v="Kantoor"/>
    <s v="063"/>
    <x v="12"/>
    <s v="063"/>
    <s v="Dienst IT"/>
    <s v="063"/>
    <s v="Dienst IT"/>
    <n v="100"/>
  </r>
  <r>
    <x v="17"/>
    <s v="2.17"/>
    <s v="Spreekkamer/Stilteplek"/>
    <n v="19.12"/>
    <s v="83"/>
    <s v="Vergaderruimte"/>
    <s v="067"/>
    <x v="27"/>
    <s v="067"/>
    <s v="Dienst Personeel en Organisatie"/>
    <s v="067"/>
    <s v="Dienst Personeel en Organisatie"/>
    <n v="100"/>
  </r>
  <r>
    <x v="17"/>
    <s v="2.19"/>
    <s v="Kantoor"/>
    <n v="49.49"/>
    <s v="81"/>
    <s v="Kantoor"/>
    <s v="062"/>
    <x v="5"/>
    <s v="062"/>
    <s v="Dienst Huisvesting en Facilitaire zaken"/>
    <s v="062"/>
    <s v="Dienst Huisvesting en Facilitaire zaken"/>
    <n v="100"/>
  </r>
  <r>
    <x v="17"/>
    <s v="2.20"/>
    <s v="Kantoor"/>
    <n v="24.46"/>
    <s v="81"/>
    <s v="Kantoor"/>
    <s v="062"/>
    <x v="5"/>
    <s v="062"/>
    <s v="Dienst Huisvesting en Facilitaire zaken"/>
    <s v="062"/>
    <s v="Dienst Huisvesting en Facilitaire zaken"/>
    <n v="100"/>
  </r>
  <r>
    <x v="17"/>
    <s v="2.21"/>
    <s v="Kantoor"/>
    <n v="49.15"/>
    <s v="81"/>
    <s v="Kantoor"/>
    <s v="062"/>
    <x v="5"/>
    <s v="062"/>
    <s v="Dienst Huisvesting en Facilitaire zaken"/>
    <s v="062"/>
    <s v="Dienst Huisvesting en Facilitaire zaken"/>
    <n v="100"/>
  </r>
  <r>
    <x v="17"/>
    <s v="2.23"/>
    <s v="Spreekkamer/Stilteplek"/>
    <n v="24.03"/>
    <s v="83"/>
    <s v="Vergaderruimte"/>
    <s v="G11"/>
    <x v="31"/>
    <s v="G11"/>
    <s v="Publieke ruimten"/>
    <s v="G11"/>
    <s v="Publieke ruimten"/>
    <n v="100"/>
  </r>
  <r>
    <x v="17"/>
    <s v="2.24"/>
    <s v="Projectruimte"/>
    <n v="101.49"/>
    <s v="81"/>
    <s v="Werkruimte"/>
    <s v="062"/>
    <x v="5"/>
    <s v="062"/>
    <s v="Dienst Huisvesting en Facilitaire zaken"/>
    <s v="062"/>
    <s v="Dienst Huisvesting en Facilitaire zaken"/>
    <n v="100"/>
  </r>
  <r>
    <x v="17"/>
    <s v="2.28"/>
    <s v="Kantoor"/>
    <n v="24.59"/>
    <s v="81"/>
    <s v="Kantoor"/>
    <s v="062"/>
    <x v="5"/>
    <s v="062"/>
    <s v="Dienst Huisvesting en Facilitaire zaken"/>
    <s v="062"/>
    <s v="Dienst Huisvesting en Facilitaire zaken"/>
    <n v="100"/>
  </r>
  <r>
    <x v="17"/>
    <s v="2.29"/>
    <s v="Kantoor"/>
    <n v="14.28"/>
    <s v="81"/>
    <s v="Kantoor"/>
    <s v="062"/>
    <x v="5"/>
    <s v="062"/>
    <s v="Dienst Huisvesting en Facilitaire zaken"/>
    <s v="062"/>
    <s v="Dienst Huisvesting en Facilitaire zaken"/>
    <n v="100"/>
  </r>
  <r>
    <x v="17"/>
    <s v="2.30"/>
    <s v="Spreekkamer/Stilteplek"/>
    <n v="12"/>
    <s v="83"/>
    <s v="Vergaderruimte"/>
    <s v="062"/>
    <x v="5"/>
    <s v="062"/>
    <s v="Dienst Huisvesting en Facilitaire zaken"/>
    <s v="062"/>
    <s v="Dienst Huisvesting en Facilitaire zaken"/>
    <n v="100"/>
  </r>
  <r>
    <x v="17"/>
    <s v="2.31"/>
    <s v="Spreekkamer/Stilteplek"/>
    <n v="12"/>
    <s v="83"/>
    <s v="Vergaderruimte"/>
    <s v="062"/>
    <x v="5"/>
    <s v="062"/>
    <s v="Dienst Huisvesting en Facilitaire zaken"/>
    <s v="062"/>
    <s v="Dienst Huisvesting en Facilitaire zaken"/>
    <n v="100"/>
  </r>
  <r>
    <x v="17"/>
    <s v="2.32"/>
    <s v="Spreekkamer/Stilteplek"/>
    <n v="12"/>
    <s v="83"/>
    <s v="Vergaderruimte"/>
    <s v="062"/>
    <x v="5"/>
    <s v="062"/>
    <s v="Dienst Huisvesting en Facilitaire zaken"/>
    <s v="062"/>
    <s v="Dienst Huisvesting en Facilitaire zaken"/>
    <n v="100"/>
  </r>
  <r>
    <x v="17"/>
    <s v="2.33"/>
    <s v="Spreekkamer/Stilteplek"/>
    <n v="12"/>
    <s v="83"/>
    <s v="Vergaderruimte"/>
    <s v="062"/>
    <x v="5"/>
    <s v="062"/>
    <s v="Dienst Huisvesting en Facilitaire zaken"/>
    <s v="062"/>
    <s v="Dienst Huisvesting en Facilitaire zaken"/>
    <n v="100"/>
  </r>
  <r>
    <x v="17"/>
    <s v="2.34"/>
    <s v="Lounge"/>
    <n v="25.02"/>
    <s v="81"/>
    <s v="Werkruimte"/>
    <s v="062"/>
    <x v="5"/>
    <s v="062"/>
    <s v="Dienst Huisvesting en Facilitaire zaken"/>
    <s v="062"/>
    <s v="Dienst Huisvesting en Facilitaire zaken"/>
    <n v="100"/>
  </r>
  <r>
    <x v="17"/>
    <s v="2.36"/>
    <s v="Flexplek"/>
    <n v="12"/>
    <s v="81"/>
    <s v="Kantoor"/>
    <s v="062"/>
    <x v="5"/>
    <s v="062"/>
    <s v="Dienst Huisvesting en Facilitaire zaken"/>
    <s v="062"/>
    <s v="Dienst Huisvesting en Facilitaire zaken"/>
    <n v="100"/>
  </r>
  <r>
    <x v="17"/>
    <s v="2.37"/>
    <s v="Flexplek"/>
    <n v="12"/>
    <s v="81"/>
    <s v="Kantoor"/>
    <s v="062"/>
    <x v="5"/>
    <s v="062"/>
    <s v="Dienst Huisvesting en Facilitaire zaken"/>
    <s v="062"/>
    <s v="Dienst Huisvesting en Facilitaire zaken"/>
    <n v="100"/>
  </r>
  <r>
    <x v="17"/>
    <s v="2.38"/>
    <s v="Kantoor"/>
    <n v="12"/>
    <s v="81"/>
    <s v="Kantoor"/>
    <s v="062"/>
    <x v="5"/>
    <s v="062"/>
    <s v="Dienst Huisvesting en Facilitaire zaken"/>
    <s v="062"/>
    <s v="Dienst Huisvesting en Facilitaire zaken"/>
    <n v="100"/>
  </r>
  <r>
    <x v="17"/>
    <s v="2.39"/>
    <s v="Kantoor"/>
    <n v="11.19"/>
    <s v="81"/>
    <s v="Kantoor"/>
    <s v="062"/>
    <x v="5"/>
    <s v="062"/>
    <s v="Dienst Huisvesting en Facilitaire zaken"/>
    <s v="062"/>
    <s v="Dienst Huisvesting en Facilitaire zaken"/>
    <n v="100"/>
  </r>
  <r>
    <x v="17"/>
    <s v="2.40"/>
    <s v="Patchruimte"/>
    <n v="14"/>
    <s v="30"/>
    <s v="Data/Tel"/>
    <s v="063"/>
    <x v="12"/>
    <s v="063"/>
    <s v="Dienst IT"/>
    <s v="063"/>
    <s v="Dienst IT"/>
    <n v="100"/>
  </r>
  <r>
    <x v="17"/>
    <s v="2.51"/>
    <s v="Herentoilet"/>
    <n v="12.61"/>
    <s v="50"/>
    <s v="Toilet"/>
    <s v="000"/>
    <x v="2"/>
    <s v="0"/>
    <s v=""/>
    <s v="000"/>
    <s v="Fontys"/>
    <n v="100"/>
  </r>
  <r>
    <x v="17"/>
    <s v="2.52"/>
    <s v="schacht"/>
    <n v="1.26"/>
    <s v="20"/>
    <s v="Schacht"/>
    <s v="000"/>
    <x v="2"/>
    <s v="0"/>
    <s v=""/>
    <s v="000"/>
    <s v="Fontys"/>
    <n v="100"/>
  </r>
  <r>
    <x v="17"/>
    <s v="2.53"/>
    <s v="Damestoilet"/>
    <n v="7.8"/>
    <s v="50"/>
    <s v="Toilet"/>
    <s v="000"/>
    <x v="2"/>
    <s v="0"/>
    <s v=""/>
    <s v="000"/>
    <s v="Fontys"/>
    <n v="100"/>
  </r>
  <r>
    <x v="17"/>
    <s v="2.54"/>
    <s v="Trappenhuis"/>
    <n v="5.08"/>
    <s v="41"/>
    <s v="Trap"/>
    <s v="000"/>
    <x v="2"/>
    <s v="0"/>
    <s v=""/>
    <s v="000"/>
    <s v="Fontys"/>
    <n v="100"/>
  </r>
  <r>
    <x v="17"/>
    <s v="2.55"/>
    <s v="Portaal"/>
    <n v="41.26"/>
    <s v="45"/>
    <s v="Portaal"/>
    <s v="000"/>
    <x v="2"/>
    <s v="0"/>
    <s v=""/>
    <s v="000"/>
    <s v="Fontys"/>
    <n v="100"/>
  </r>
  <r>
    <x v="17"/>
    <s v="2.57"/>
    <s v="Lift"/>
    <n v="8.77"/>
    <s v="41"/>
    <s v="Lift"/>
    <s v="000"/>
    <x v="2"/>
    <s v="0"/>
    <s v=""/>
    <s v="000"/>
    <s v="Fontys"/>
    <n v="100"/>
  </r>
  <r>
    <x v="17"/>
    <s v="2.58"/>
    <s v="Werkkast"/>
    <n v="3.92"/>
    <s v="60"/>
    <s v="Werkkast"/>
    <s v="E10"/>
    <x v="11"/>
    <s v="E10"/>
    <s v="Schoonmaak"/>
    <s v="E10"/>
    <s v="Schoonmaak"/>
    <n v="100"/>
  </r>
  <r>
    <x v="17"/>
    <s v="2.70"/>
    <s v="Gang"/>
    <n v="75.180000000000007"/>
    <s v="45"/>
    <s v="Gang"/>
    <s v="000"/>
    <x v="2"/>
    <s v="0"/>
    <s v=""/>
    <s v="000"/>
    <s v="Fontys"/>
    <n v="100"/>
  </r>
  <r>
    <x v="17"/>
    <s v="2.71"/>
    <s v="schacht"/>
    <n v="3.36"/>
    <s v="20"/>
    <s v="Schacht"/>
    <s v="000"/>
    <x v="2"/>
    <s v="0"/>
    <s v=""/>
    <s v="000"/>
    <s v="Fontys"/>
    <n v="100"/>
  </r>
  <r>
    <x v="17"/>
    <s v="2.72"/>
    <s v="E-kast"/>
    <n v="5.09"/>
    <s v="30"/>
    <s v="Elektra"/>
    <s v="R30"/>
    <x v="1"/>
    <s v="R30"/>
    <s v="Gebouw"/>
    <s v="R30"/>
    <s v="Gebouw"/>
    <n v="100"/>
  </r>
  <r>
    <x v="17"/>
    <s v="2.73"/>
    <s v="Trappenhuis"/>
    <n v="12.59"/>
    <s v="41"/>
    <s v="Trap"/>
    <s v="000"/>
    <x v="2"/>
    <s v="0"/>
    <s v=""/>
    <s v="000"/>
    <s v="Fontys"/>
    <n v="100"/>
  </r>
  <r>
    <x v="17"/>
    <s v="2.74"/>
    <s v="Berging"/>
    <n v="7.99"/>
    <s v="60"/>
    <s v="Berging"/>
    <s v="063"/>
    <x v="12"/>
    <s v="063"/>
    <s v="Dienst IT"/>
    <s v="063"/>
    <s v="Dienst IT"/>
    <n v="100"/>
  </r>
  <r>
    <x v="17"/>
    <s v="2.80"/>
    <s v="schacht"/>
    <n v="0.74"/>
    <s v="20"/>
    <s v="Schacht"/>
    <s v="000"/>
    <x v="2"/>
    <s v="0"/>
    <s v=""/>
    <s v="000"/>
    <s v="Fontys"/>
    <n v="100"/>
  </r>
  <r>
    <x v="17"/>
    <s v="2.81"/>
    <s v="schacht"/>
    <n v="0.64"/>
    <s v="20"/>
    <s v="Schacht"/>
    <s v="000"/>
    <x v="2"/>
    <s v="0"/>
    <s v=""/>
    <s v="000"/>
    <s v="Fontys"/>
    <n v="100"/>
  </r>
  <r>
    <x v="17"/>
    <s v="2.82"/>
    <s v="schacht"/>
    <n v="0.56000000000000005"/>
    <s v="20"/>
    <s v="Schacht"/>
    <s v="000"/>
    <x v="2"/>
    <s v="0"/>
    <s v=""/>
    <s v="000"/>
    <s v="Fontys"/>
    <n v="100"/>
  </r>
  <r>
    <x v="17"/>
    <s v="2.83"/>
    <s v="schacht"/>
    <n v="0.49"/>
    <s v="20"/>
    <s v="Schacht"/>
    <s v="000"/>
    <x v="2"/>
    <s v="0"/>
    <s v=""/>
    <s v="000"/>
    <s v="Fontys"/>
    <n v="100"/>
  </r>
  <r>
    <x v="17"/>
    <s v="2.90"/>
    <s v="Gang"/>
    <n v="57.08"/>
    <s v="45"/>
    <s v="Gang"/>
    <s v="000"/>
    <x v="2"/>
    <s v="0"/>
    <s v=""/>
    <s v="000"/>
    <s v="Fontys"/>
    <n v="100"/>
  </r>
  <r>
    <x v="17"/>
    <s v="2.90A"/>
    <s v="Gang"/>
    <n v="46.4"/>
    <s v="45"/>
    <s v="Gang"/>
    <s v="000"/>
    <x v="2"/>
    <s v="0"/>
    <s v=""/>
    <s v="000"/>
    <s v="Fontys"/>
    <n v="100"/>
  </r>
  <r>
    <x v="17"/>
    <s v="2.91"/>
    <s v="schacht"/>
    <n v="3.45"/>
    <s v="20"/>
    <s v="Schacht"/>
    <s v="000"/>
    <x v="2"/>
    <s v="0"/>
    <s v=""/>
    <s v="000"/>
    <s v="Fontys"/>
    <n v="100"/>
  </r>
  <r>
    <x v="17"/>
    <s v="2.92"/>
    <s v="E-kast"/>
    <n v="5.29"/>
    <s v="30"/>
    <s v="Elektra"/>
    <s v="R30"/>
    <x v="1"/>
    <s v="R30"/>
    <s v="Gebouw"/>
    <s v="R30"/>
    <s v="Gebouw"/>
    <n v="100"/>
  </r>
  <r>
    <x v="17"/>
    <s v="2.93"/>
    <s v="Trappenhuis"/>
    <n v="12.59"/>
    <s v="41"/>
    <s v="Trap"/>
    <s v="000"/>
    <x v="2"/>
    <s v="0"/>
    <s v=""/>
    <s v="000"/>
    <s v="Fontys"/>
    <n v="100"/>
  </r>
  <r>
    <x v="17"/>
    <s v="3.01"/>
    <s v="Kantoor"/>
    <n v="14"/>
    <s v="81"/>
    <s v="Kantoor"/>
    <s v="063"/>
    <x v="12"/>
    <s v="063"/>
    <s v="Dienst IT"/>
    <s v="063"/>
    <s v="Dienst IT"/>
    <n v="100"/>
  </r>
  <r>
    <x v="17"/>
    <s v="3.02"/>
    <s v="Kantoor"/>
    <n v="41.89"/>
    <s v="81"/>
    <s v="Kantoor"/>
    <s v="063"/>
    <x v="12"/>
    <s v="063"/>
    <s v="Dienst IT"/>
    <s v="063"/>
    <s v="Dienst IT"/>
    <n v="100"/>
  </r>
  <r>
    <x v="17"/>
    <s v="3.04"/>
    <s v="Kantoor"/>
    <n v="13.92"/>
    <s v="81"/>
    <s v="Kantoor"/>
    <s v="063"/>
    <x v="12"/>
    <s v="063"/>
    <s v="Dienst IT"/>
    <s v="063"/>
    <s v="Dienst IT"/>
    <n v="100"/>
  </r>
  <r>
    <x v="17"/>
    <s v="3.06"/>
    <s v="Kantoor"/>
    <n v="12.31"/>
    <s v="81"/>
    <s v="Kantoor"/>
    <s v="063"/>
    <x v="12"/>
    <s v="063"/>
    <s v="Dienst IT"/>
    <s v="063"/>
    <s v="Dienst IT"/>
    <n v="100"/>
  </r>
  <r>
    <x v="17"/>
    <s v="3.07"/>
    <s v="Kantoor"/>
    <n v="12.01"/>
    <s v="81"/>
    <s v="Kantoor"/>
    <s v="063"/>
    <x v="12"/>
    <s v="063"/>
    <s v="Dienst IT"/>
    <s v="063"/>
    <s v="Dienst IT"/>
    <n v="100"/>
  </r>
  <r>
    <x v="17"/>
    <s v="3.08"/>
    <s v="Kantoor"/>
    <n v="13.91"/>
    <s v="81"/>
    <s v="Kantoor"/>
    <s v="063"/>
    <x v="12"/>
    <s v="063"/>
    <s v="Dienst IT"/>
    <s v="063"/>
    <s v="Dienst IT"/>
    <n v="100"/>
  </r>
  <r>
    <x v="17"/>
    <s v="3.12"/>
    <s v="Kantoor"/>
    <n v="46.5"/>
    <s v="81"/>
    <s v="Kantoor"/>
    <s v="063"/>
    <x v="12"/>
    <s v="063"/>
    <s v="Dienst IT"/>
    <s v="063"/>
    <s v="Dienst IT"/>
    <n v="100"/>
  </r>
  <r>
    <x v="17"/>
    <s v="3.13"/>
    <s v="Kantoor"/>
    <n v="74.52"/>
    <s v="81"/>
    <s v="Kantoor"/>
    <s v="063"/>
    <x v="12"/>
    <s v="063"/>
    <s v="Dienst IT"/>
    <s v="063"/>
    <s v="Dienst IT"/>
    <n v="100"/>
  </r>
  <r>
    <x v="17"/>
    <s v="3.14"/>
    <s v="Kantoor"/>
    <n v="49.33"/>
    <s v="81"/>
    <s v="Kantoor"/>
    <s v="063"/>
    <x v="12"/>
    <s v="063"/>
    <s v="Dienst IT"/>
    <s v="063"/>
    <s v="Dienst IT"/>
    <n v="100"/>
  </r>
  <r>
    <x v="17"/>
    <s v="3.16"/>
    <s v="Werkplekfaciliteiten"/>
    <n v="23.45"/>
    <s v="81"/>
    <s v="Kantoor"/>
    <s v="063"/>
    <x v="12"/>
    <s v="063"/>
    <s v="Dienst IT"/>
    <s v="063"/>
    <s v="Dienst IT"/>
    <n v="100"/>
  </r>
  <r>
    <x v="17"/>
    <s v="3.17"/>
    <s v="Secretariaat"/>
    <n v="23.26"/>
    <s v="81"/>
    <s v="Kantoor"/>
    <s v="063"/>
    <x v="12"/>
    <s v="063"/>
    <s v="Dienst IT"/>
    <s v="063"/>
    <s v="Dienst IT"/>
    <n v="100"/>
  </r>
  <r>
    <x v="17"/>
    <s v="3.18"/>
    <s v="Kantoor"/>
    <n v="24.03"/>
    <s v="81"/>
    <s v="Kantoor"/>
    <s v="063"/>
    <x v="12"/>
    <s v="063"/>
    <s v="Dienst IT"/>
    <s v="063"/>
    <s v="Dienst IT"/>
    <n v="100"/>
  </r>
  <r>
    <x v="17"/>
    <s v="3.20"/>
    <s v="Kantoor"/>
    <n v="48.72"/>
    <s v="81"/>
    <s v="Kantoor"/>
    <s v="063"/>
    <x v="12"/>
    <s v="063"/>
    <s v="Dienst IT"/>
    <s v="063"/>
    <s v="Dienst IT"/>
    <n v="100"/>
  </r>
  <r>
    <x v="17"/>
    <s v="3.22"/>
    <s v="Ext.werkplekken"/>
    <n v="49"/>
    <s v="81"/>
    <s v="Kantoor"/>
    <s v="063"/>
    <x v="12"/>
    <s v="063"/>
    <s v="Dienst IT"/>
    <s v="063"/>
    <s v="Dienst IT"/>
    <n v="100"/>
  </r>
  <r>
    <x v="17"/>
    <s v="3.24"/>
    <s v="Stud.helpdesk"/>
    <n v="49.4"/>
    <s v="81"/>
    <s v="Kantoor"/>
    <s v="063"/>
    <x v="12"/>
    <s v="063"/>
    <s v="Dienst IT"/>
    <s v="063"/>
    <s v="Dienst IT"/>
    <n v="100"/>
  </r>
  <r>
    <x v="17"/>
    <s v="3.25"/>
    <s v="Kantoor"/>
    <n v="24.48"/>
    <s v="81"/>
    <s v="Kantoor"/>
    <s v="063"/>
    <x v="12"/>
    <s v="063"/>
    <s v="Dienst IT"/>
    <s v="063"/>
    <s v="Dienst IT"/>
    <n v="100"/>
  </r>
  <r>
    <x v="17"/>
    <s v="3.26"/>
    <s v="Kantoor"/>
    <n v="75.09"/>
    <s v="81"/>
    <s v="Kantoor"/>
    <s v="063"/>
    <x v="12"/>
    <s v="063"/>
    <s v="Dienst IT"/>
    <s v="063"/>
    <s v="Dienst IT"/>
    <n v="100"/>
  </r>
  <r>
    <x v="17"/>
    <s v="3.30"/>
    <s v="Kantoor"/>
    <n v="26.62"/>
    <s v="81"/>
    <s v="Kantoor"/>
    <s v="063"/>
    <x v="12"/>
    <s v="063"/>
    <s v="Dienst IT"/>
    <s v="063"/>
    <s v="Dienst IT"/>
    <n v="100"/>
  </r>
  <r>
    <x v="17"/>
    <s v="3.31"/>
    <s v="Kantoor"/>
    <n v="12.04"/>
    <s v="81"/>
    <s v="Kantoor"/>
    <s v="063"/>
    <x v="12"/>
    <s v="063"/>
    <s v="Dienst IT"/>
    <s v="063"/>
    <s v="Dienst IT"/>
    <n v="100"/>
  </r>
  <r>
    <x v="17"/>
    <s v="3.32"/>
    <s v="Spreekkamer/Stilteplek"/>
    <n v="12.04"/>
    <s v="83"/>
    <s v="Vergaderruimte"/>
    <s v="063"/>
    <x v="12"/>
    <s v="063"/>
    <s v="Dienst IT"/>
    <s v="063"/>
    <s v="Dienst IT"/>
    <n v="100"/>
  </r>
  <r>
    <x v="17"/>
    <s v="3.33"/>
    <s v="Kantoor"/>
    <n v="12.04"/>
    <s v="81"/>
    <s v="Kantoor"/>
    <s v="063"/>
    <x v="12"/>
    <s v="063"/>
    <s v="Dienst IT"/>
    <s v="063"/>
    <s v="Dienst IT"/>
    <n v="100"/>
  </r>
  <r>
    <x v="17"/>
    <s v="3.35"/>
    <s v="Kantoor"/>
    <n v="24.3"/>
    <s v="81"/>
    <s v="Kantoor"/>
    <s v="063"/>
    <x v="12"/>
    <s v="063"/>
    <s v="Dienst IT"/>
    <s v="063"/>
    <s v="Dienst IT"/>
    <n v="100"/>
  </r>
  <r>
    <x v="17"/>
    <s v="3.37"/>
    <s v="Kantoor"/>
    <n v="24.3"/>
    <s v="81"/>
    <s v="Kantoor"/>
    <s v="063"/>
    <x v="12"/>
    <s v="063"/>
    <s v="Dienst IT"/>
    <s v="063"/>
    <s v="Dienst IT"/>
    <n v="100"/>
  </r>
  <r>
    <x v="17"/>
    <s v="3.39"/>
    <s v="Kantoor"/>
    <n v="23.49"/>
    <s v="81"/>
    <s v="Kantoor"/>
    <s v="063"/>
    <x v="12"/>
    <s v="063"/>
    <s v="Dienst IT"/>
    <s v="063"/>
    <s v="Dienst IT"/>
    <n v="100"/>
  </r>
  <r>
    <x v="17"/>
    <s v="3.40"/>
    <s v="Kantoor"/>
    <n v="14.12"/>
    <s v="81"/>
    <s v="Kantoor"/>
    <s v="063"/>
    <x v="12"/>
    <s v="063"/>
    <s v="Dienst IT"/>
    <s v="063"/>
    <s v="Dienst IT"/>
    <n v="100"/>
  </r>
  <r>
    <x v="17"/>
    <s v="3.51"/>
    <s v="Herentoilet"/>
    <n v="12.6"/>
    <s v="50"/>
    <s v="Toilet"/>
    <s v="000"/>
    <x v="2"/>
    <s v="0"/>
    <s v=""/>
    <s v="000"/>
    <s v="Fontys"/>
    <n v="100"/>
  </r>
  <r>
    <x v="17"/>
    <s v="3.52"/>
    <s v="schacht"/>
    <n v="1.26"/>
    <s v="20"/>
    <s v="Schacht"/>
    <s v="000"/>
    <x v="2"/>
    <s v="0"/>
    <s v=""/>
    <s v="000"/>
    <s v="Fontys"/>
    <n v="100"/>
  </r>
  <r>
    <x v="17"/>
    <s v="3.53"/>
    <s v="Damestoilet"/>
    <n v="7.79"/>
    <s v="50"/>
    <s v="Toilet"/>
    <s v="000"/>
    <x v="2"/>
    <s v="0"/>
    <s v=""/>
    <s v="000"/>
    <s v="Fontys"/>
    <n v="100"/>
  </r>
  <r>
    <x v="17"/>
    <s v="3.54"/>
    <s v="Trap"/>
    <n v="5.08"/>
    <s v="41"/>
    <s v="Trap"/>
    <s v="000"/>
    <x v="2"/>
    <s v="0"/>
    <s v=""/>
    <s v="000"/>
    <s v="Fontys"/>
    <n v="100"/>
  </r>
  <r>
    <x v="17"/>
    <s v="3.55"/>
    <s v="Portaal"/>
    <n v="36.369999999999997"/>
    <s v="45"/>
    <s v="Portaal"/>
    <s v="000"/>
    <x v="2"/>
    <s v="0"/>
    <s v=""/>
    <s v="000"/>
    <s v="Fontys"/>
    <n v="100"/>
  </r>
  <r>
    <x v="17"/>
    <s v="3.57"/>
    <s v="Lift"/>
    <n v="8.77"/>
    <s v="41"/>
    <s v="Lift"/>
    <s v="000"/>
    <x v="2"/>
    <s v="0"/>
    <s v=""/>
    <s v="000"/>
    <s v="Fontys"/>
    <n v="100"/>
  </r>
  <r>
    <x v="17"/>
    <s v="3.58"/>
    <s v="Werkkast"/>
    <n v="3.92"/>
    <s v="60"/>
    <s v="Werkkast"/>
    <s v="E10"/>
    <x v="11"/>
    <s v="E10"/>
    <s v="Schoonmaak"/>
    <s v="E10"/>
    <s v="Schoonmaak"/>
    <n v="100"/>
  </r>
  <r>
    <x v="17"/>
    <s v="3.59"/>
    <s v="Technische ruimte"/>
    <n v="4.88"/>
    <s v="30"/>
    <s v="Installatie"/>
    <s v="R30"/>
    <x v="1"/>
    <s v="R30"/>
    <s v="Gebouw"/>
    <s v="R30"/>
    <s v="Gebouw"/>
    <n v="100"/>
  </r>
  <r>
    <x v="17"/>
    <s v="3.70"/>
    <s v="Gang"/>
    <n v="63.77"/>
    <s v="45"/>
    <s v="Gang"/>
    <s v="000"/>
    <x v="2"/>
    <s v="0"/>
    <s v=""/>
    <s v="000"/>
    <s v="Fontys"/>
    <n v="100"/>
  </r>
  <r>
    <x v="17"/>
    <s v="3.71"/>
    <s v="schacht"/>
    <n v="3.36"/>
    <s v="20"/>
    <s v="Schacht"/>
    <s v="000"/>
    <x v="2"/>
    <s v="0"/>
    <s v=""/>
    <s v="000"/>
    <s v="Fontys"/>
    <n v="100"/>
  </r>
  <r>
    <x v="17"/>
    <s v="3.72"/>
    <s v="E-kast"/>
    <n v="5.09"/>
    <s v="30"/>
    <s v="Elektra"/>
    <s v="R30"/>
    <x v="1"/>
    <s v="R30"/>
    <s v="Gebouw"/>
    <s v="R30"/>
    <s v="Gebouw"/>
    <n v="100"/>
  </r>
  <r>
    <x v="17"/>
    <s v="3.73"/>
    <s v="Trappenhuis"/>
    <n v="12.58"/>
    <s v="41"/>
    <s v="Trap"/>
    <s v="000"/>
    <x v="2"/>
    <s v="0"/>
    <s v=""/>
    <s v="000"/>
    <s v="Fontys"/>
    <n v="100"/>
  </r>
  <r>
    <x v="17"/>
    <s v="3.74"/>
    <s v="Magazijn"/>
    <n v="8.1"/>
    <s v="60"/>
    <s v="Berging"/>
    <s v="063"/>
    <x v="12"/>
    <s v="063"/>
    <s v="Dienst IT"/>
    <s v="063"/>
    <s v="Dienst IT"/>
    <n v="100"/>
  </r>
  <r>
    <x v="17"/>
    <s v="3.80"/>
    <s v="schacht"/>
    <n v="0.73"/>
    <s v="20"/>
    <s v="Schacht"/>
    <s v="000"/>
    <x v="2"/>
    <s v="0"/>
    <s v=""/>
    <s v="000"/>
    <s v="Fontys"/>
    <n v="100"/>
  </r>
  <r>
    <x v="17"/>
    <s v="3.81"/>
    <s v="schacht"/>
    <n v="0.64"/>
    <s v="20"/>
    <s v="Schacht"/>
    <s v="000"/>
    <x v="2"/>
    <s v="0"/>
    <s v=""/>
    <s v="000"/>
    <s v="Fontys"/>
    <n v="100"/>
  </r>
  <r>
    <x v="17"/>
    <s v="3.82"/>
    <s v="schacht"/>
    <n v="0.56000000000000005"/>
    <s v="20"/>
    <s v="Schacht"/>
    <s v="000"/>
    <x v="2"/>
    <s v="0"/>
    <s v=""/>
    <s v="000"/>
    <s v="Fontys"/>
    <n v="100"/>
  </r>
  <r>
    <x v="17"/>
    <s v="3.83"/>
    <s v="schacht"/>
    <n v="0.48"/>
    <s v="20"/>
    <s v="Schacht"/>
    <s v="000"/>
    <x v="2"/>
    <s v="0"/>
    <s v=""/>
    <s v="000"/>
    <s v="Fontys"/>
    <n v="100"/>
  </r>
  <r>
    <x v="17"/>
    <s v="3.90"/>
    <s v="Gang"/>
    <n v="52.85"/>
    <s v="45"/>
    <s v="Gang"/>
    <s v="000"/>
    <x v="2"/>
    <s v="0"/>
    <s v=""/>
    <s v="000"/>
    <s v="Fontys"/>
    <n v="100"/>
  </r>
  <r>
    <x v="17"/>
    <s v="3.90A"/>
    <s v="Gang"/>
    <n v="46.39"/>
    <s v="45"/>
    <s v="Gang"/>
    <s v="000"/>
    <x v="2"/>
    <s v="0"/>
    <s v=""/>
    <s v="000"/>
    <s v="Fontys"/>
    <n v="100"/>
  </r>
  <r>
    <x v="17"/>
    <s v="3.91"/>
    <s v="schacht"/>
    <n v="3.54"/>
    <s v="20"/>
    <s v="Schacht"/>
    <s v="000"/>
    <x v="2"/>
    <s v="0"/>
    <s v=""/>
    <s v="000"/>
    <s v="Fontys"/>
    <n v="100"/>
  </r>
  <r>
    <x v="17"/>
    <s v="3.92"/>
    <s v="E-kast"/>
    <n v="5.09"/>
    <s v="30"/>
    <s v="Elektra"/>
    <s v="R30"/>
    <x v="1"/>
    <s v="R30"/>
    <s v="Gebouw"/>
    <s v="R30"/>
    <s v="Gebouw"/>
    <n v="100"/>
  </r>
  <r>
    <x v="17"/>
    <s v="3.93"/>
    <s v="Trappenhuis"/>
    <n v="12.59"/>
    <s v="41"/>
    <s v="Trap"/>
    <s v="000"/>
    <x v="2"/>
    <s v="0"/>
    <s v=""/>
    <s v="000"/>
    <s v="Fontys"/>
    <n v="100"/>
  </r>
  <r>
    <x v="17"/>
    <s v="4.50"/>
    <s v="Trap"/>
    <n v="5.21"/>
    <s v="41"/>
    <s v="Trap"/>
    <s v="000"/>
    <x v="2"/>
    <s v="0"/>
    <s v=""/>
    <s v="000"/>
    <s v="Fontys"/>
    <n v="100"/>
  </r>
  <r>
    <x v="17"/>
    <s v="4.51"/>
    <s v="Portaal"/>
    <n v="5.98"/>
    <s v="45"/>
    <s v="Portaal"/>
    <s v="000"/>
    <x v="2"/>
    <s v="0"/>
    <s v=""/>
    <s v="000"/>
    <s v="Fontys"/>
    <n v="100"/>
  </r>
  <r>
    <x v="17"/>
    <s v="4.52"/>
    <s v="Machinekamer lift"/>
    <n v="24.02"/>
    <s v="30"/>
    <s v="Installatie"/>
    <s v="R30"/>
    <x v="1"/>
    <s v="R30"/>
    <s v="Gebouw"/>
    <s v="R30"/>
    <s v="Gebouw"/>
    <n v="100"/>
  </r>
  <r>
    <x v="17"/>
    <s v="4.53"/>
    <s v="Installatie"/>
    <n v="28.69"/>
    <s v="30"/>
    <s v="Installatie"/>
    <s v="R30"/>
    <x v="1"/>
    <s v="R30"/>
    <s v="Gebouw"/>
    <s v="R30"/>
    <s v="Gebouw"/>
    <n v="100"/>
  </r>
  <r>
    <x v="17"/>
    <s v="K.01"/>
    <s v="Hellingbaan"/>
    <n v="14.43"/>
    <s v="-0"/>
    <s v="Verhard"/>
    <s v="000"/>
    <x v="2"/>
    <s v="0"/>
    <s v=""/>
    <s v="000"/>
    <s v="Fontys"/>
    <n v="100"/>
  </r>
  <r>
    <x v="17"/>
    <s v="K.02"/>
    <s v="Fietsenstalling"/>
    <n v="321.48"/>
    <s v="43"/>
    <s v="Stalling"/>
    <s v="000"/>
    <x v="2"/>
    <s v="0"/>
    <s v=""/>
    <s v="000"/>
    <s v="Fontys"/>
    <n v="100"/>
  </r>
  <r>
    <x v="17"/>
    <s v="K.03"/>
    <s v="Archief"/>
    <n v="151.37"/>
    <s v="60"/>
    <s v="Archief"/>
    <s v="062"/>
    <x v="5"/>
    <s v="062"/>
    <s v="Dienst Huisvesting en Facilitaire zaken"/>
    <s v="062"/>
    <s v="Dienst Huisvesting en Facilitaire zaken"/>
    <n v="100"/>
  </r>
  <r>
    <x v="17"/>
    <s v="K.52"/>
    <s v="Berging"/>
    <n v="21.68"/>
    <s v="60"/>
    <s v="Berging"/>
    <s v="062"/>
    <x v="5"/>
    <s v="062"/>
    <s v="Dienst Huisvesting en Facilitaire zaken"/>
    <s v="062"/>
    <s v="Dienst Huisvesting en Facilitaire zaken"/>
    <n v="100"/>
  </r>
  <r>
    <x v="17"/>
    <s v="K.54"/>
    <s v="Portaal"/>
    <n v="40.58"/>
    <s v="41"/>
    <s v="Trap"/>
    <s v="000"/>
    <x v="2"/>
    <s v="0"/>
    <s v=""/>
    <s v="000"/>
    <s v="Fontys"/>
    <n v="100"/>
  </r>
  <r>
    <x v="17"/>
    <s v="K.71"/>
    <s v="Laagspanningsruimte"/>
    <n v="12.82"/>
    <s v="30"/>
    <s v="Elektra"/>
    <s v="R30"/>
    <x v="1"/>
    <s v="R30"/>
    <s v="Gebouw"/>
    <s v="R30"/>
    <s v="Gebouw"/>
    <n v="100"/>
  </r>
  <r>
    <x v="17"/>
    <s v="K.72"/>
    <s v="Technische ruimte"/>
    <n v="50.28"/>
    <s v="30"/>
    <s v="Cv/Lbh"/>
    <s v="R30"/>
    <x v="1"/>
    <s v="R30"/>
    <s v="Gebouw"/>
    <s v="R30"/>
    <s v="Gebouw"/>
    <n v="100"/>
  </r>
  <r>
    <x v="17"/>
    <s v="K.73"/>
    <s v="Portaal"/>
    <n v="12.33"/>
    <s v="41"/>
    <s v="Trap"/>
    <s v="000"/>
    <x v="2"/>
    <s v="0"/>
    <s v=""/>
    <s v="000"/>
    <s v="Fontys"/>
    <n v="100"/>
  </r>
  <r>
    <x v="17"/>
    <s v="K.93"/>
    <s v="Portaal"/>
    <n v="10.99"/>
    <s v="41"/>
    <s v="Trap"/>
    <s v="000"/>
    <x v="2"/>
    <s v="0"/>
    <s v=""/>
    <s v="000"/>
    <s v="Fontys"/>
    <n v="100"/>
  </r>
  <r>
    <x v="18"/>
    <s v="0.01"/>
    <s v="Conciërgerie"/>
    <n v="11.17"/>
    <s v="81"/>
    <s v="Werkruimte"/>
    <s v="062"/>
    <x v="5"/>
    <s v="062"/>
    <s v="Dienst Huisvesting en Facilitaire zaken"/>
    <s v="062"/>
    <s v="Dienst Huisvesting en Facilitaire zaken"/>
    <n v="100"/>
  </r>
  <r>
    <x v="18"/>
    <s v="0.02"/>
    <s v="Kantoor"/>
    <n v="23.92"/>
    <s v="81"/>
    <s v="Kantoor"/>
    <s v="062"/>
    <x v="5"/>
    <s v="062"/>
    <s v="Dienst Huisvesting en Facilitaire zaken"/>
    <s v="062"/>
    <s v="Dienst Huisvesting en Facilitaire zaken"/>
    <n v="100"/>
  </r>
  <r>
    <x v="18"/>
    <s v="0.03"/>
    <s v="Gebruikersruimte"/>
    <n v="36.42"/>
    <s v="81"/>
    <s v="Werkruimte"/>
    <s v="E12"/>
    <x v="52"/>
    <s v="E12"/>
    <s v="Summa College"/>
    <s v="E12"/>
    <s v="Summa College"/>
    <n v="100"/>
  </r>
  <r>
    <x v="18"/>
    <s v="0.11"/>
    <s v="Kantoor"/>
    <n v="11.68"/>
    <s v="81"/>
    <s v="Werkruimte"/>
    <s v="062"/>
    <x v="5"/>
    <s v="062"/>
    <s v="Dienst Huisvesting en Facilitaire zaken"/>
    <s v="062"/>
    <s v="Dienst Huisvesting en Facilitaire zaken"/>
    <n v="100"/>
  </r>
  <r>
    <x v="18"/>
    <s v="0.12"/>
    <s v="Magazijn"/>
    <n v="17.04"/>
    <s v="60"/>
    <s v="Berging"/>
    <s v="062"/>
    <x v="5"/>
    <s v="062"/>
    <s v="Dienst Huisvesting en Facilitaire zaken"/>
    <s v="062"/>
    <s v="Dienst Huisvesting en Facilitaire zaken"/>
    <n v="100"/>
  </r>
  <r>
    <x v="18"/>
    <s v="0.13"/>
    <s v="Keuken / Uitgiftebalie"/>
    <n v="24.74"/>
    <s v="70"/>
    <s v="Keuken"/>
    <s v="E12"/>
    <x v="52"/>
    <s v="E12"/>
    <s v="Summa College"/>
    <s v="E12"/>
    <s v="Summa College"/>
    <n v="100"/>
  </r>
  <r>
    <x v="18"/>
    <s v="0.14"/>
    <s v="Spoelkeuken"/>
    <n v="9.3000000000000007"/>
    <s v="70"/>
    <s v="Keuken"/>
    <s v="E12"/>
    <x v="52"/>
    <s v="E12"/>
    <s v="Summa College"/>
    <s v="E12"/>
    <s v="Summa College"/>
    <n v="100"/>
  </r>
  <r>
    <x v="18"/>
    <s v="0.16"/>
    <s v="Kantine"/>
    <n v="170.92"/>
    <s v="70"/>
    <s v="Kantine"/>
    <s v="E12"/>
    <x v="52"/>
    <s v="E12"/>
    <s v="Summa College"/>
    <s v="E12"/>
    <s v="Summa College"/>
    <n v="100"/>
  </r>
  <r>
    <x v="18"/>
    <s v="0.18"/>
    <s v="Gebruikersruimte"/>
    <n v="49.29"/>
    <s v="81"/>
    <s v="Werkruimte"/>
    <s v="E12"/>
    <x v="52"/>
    <s v="E12"/>
    <s v="Summa College"/>
    <s v="E12"/>
    <s v="Summa College"/>
    <n v="100"/>
  </r>
  <r>
    <x v="18"/>
    <s v="0.21"/>
    <s v="Gebruikersruimte"/>
    <n v="73.53"/>
    <s v="81"/>
    <s v="Werkruimte"/>
    <s v="E12"/>
    <x v="52"/>
    <s v="E12"/>
    <s v="Summa College"/>
    <s v="E12"/>
    <s v="Summa College"/>
    <n v="100"/>
  </r>
  <r>
    <x v="18"/>
    <s v="0.26"/>
    <s v="Gebruikersruimte"/>
    <n v="74.45"/>
    <s v="81"/>
    <s v="Werkruimte"/>
    <s v="E12"/>
    <x v="52"/>
    <s v="E12"/>
    <s v="Summa College"/>
    <s v="E12"/>
    <s v="Summa College"/>
    <n v="100"/>
  </r>
  <r>
    <x v="18"/>
    <s v="0.30"/>
    <s v="Gebruikersruimte"/>
    <n v="74.42"/>
    <s v="81"/>
    <s v="Werkruimte"/>
    <s v="E12"/>
    <x v="52"/>
    <s v="E12"/>
    <s v="Summa College"/>
    <s v="E12"/>
    <s v="Summa College"/>
    <n v="100"/>
  </r>
  <r>
    <x v="18"/>
    <s v="0.32"/>
    <s v="Gebruikersruimte"/>
    <n v="74.489999999999995"/>
    <s v="81"/>
    <s v="Werkruimte"/>
    <s v="E12"/>
    <x v="52"/>
    <s v="E12"/>
    <s v="Summa College"/>
    <s v="E12"/>
    <s v="Summa College"/>
    <n v="100"/>
  </r>
  <r>
    <x v="18"/>
    <s v="0.34"/>
    <s v="Berging"/>
    <n v="11.61"/>
    <s v="60"/>
    <s v="Berging"/>
    <s v="E12"/>
    <x v="52"/>
    <s v="E12"/>
    <s v="Summa College"/>
    <s v="E12"/>
    <s v="Summa College"/>
    <n v="100"/>
  </r>
  <r>
    <x v="18"/>
    <s v="0.35"/>
    <s v="Gebruikersruimte"/>
    <n v="163.19999999999999"/>
    <s v="81"/>
    <s v="Werkruimte"/>
    <s v="E12"/>
    <x v="52"/>
    <s v="E12"/>
    <s v="Summa College"/>
    <s v="E12"/>
    <s v="Summa College"/>
    <n v="100"/>
  </r>
  <r>
    <x v="18"/>
    <s v="0.41"/>
    <s v="Gebruikersruimte"/>
    <n v="24.14"/>
    <s v="81"/>
    <s v="Werkruimte"/>
    <s v="E12"/>
    <x v="52"/>
    <s v="E12"/>
    <s v="Summa College"/>
    <s v="E12"/>
    <s v="Summa College"/>
    <n v="100"/>
  </r>
  <r>
    <x v="18"/>
    <s v="0.42"/>
    <s v="Gebruikersruimte"/>
    <n v="24.15"/>
    <s v="81"/>
    <s v="Werkruimte"/>
    <s v="E12"/>
    <x v="52"/>
    <s v="E12"/>
    <s v="Summa College"/>
    <s v="E12"/>
    <s v="Summa College"/>
    <n v="100"/>
  </r>
  <r>
    <x v="18"/>
    <s v="0.43"/>
    <s v="Werkruimte"/>
    <n v="24.01"/>
    <s v="81"/>
    <s v="Werkruimte"/>
    <s v="E12"/>
    <x v="52"/>
    <s v="E12"/>
    <s v="Summa College"/>
    <s v="E12"/>
    <s v="Summa College"/>
    <n v="100"/>
  </r>
  <r>
    <x v="18"/>
    <s v="0.45"/>
    <s v="Gebruikersruimte"/>
    <n v="11.72"/>
    <s v="81"/>
    <s v="Werkruimte"/>
    <s v="E12"/>
    <x v="52"/>
    <s v="E12"/>
    <s v="Summa College"/>
    <s v="E12"/>
    <s v="Summa College"/>
    <n v="100"/>
  </r>
  <r>
    <x v="18"/>
    <s v="0.48"/>
    <s v="Gebruikersruimte"/>
    <n v="24"/>
    <s v="81"/>
    <s v="Werkruimte"/>
    <s v="E12"/>
    <x v="52"/>
    <s v="E12"/>
    <s v="Summa College"/>
    <s v="E12"/>
    <s v="Summa College"/>
    <n v="100"/>
  </r>
  <r>
    <x v="18"/>
    <s v="0.49"/>
    <s v="Gebruikersruimte"/>
    <n v="24.13"/>
    <s v="81"/>
    <s v="Werkruimte"/>
    <s v="E12"/>
    <x v="52"/>
    <s v="E12"/>
    <s v="Summa College"/>
    <s v="E12"/>
    <s v="Summa College"/>
    <n v="100"/>
  </r>
  <r>
    <x v="18"/>
    <s v="0.51"/>
    <s v="Receptie"/>
    <n v="13.3"/>
    <s v="81"/>
    <s v="Werkruimte"/>
    <s v="062"/>
    <x v="5"/>
    <s v="062"/>
    <s v="Dienst Huisvesting en Facilitaire zaken"/>
    <s v="062"/>
    <s v="Dienst Huisvesting en Facilitaire zaken"/>
    <n v="100"/>
  </r>
  <r>
    <x v="18"/>
    <s v="0.51a"/>
    <s v="Wachtruimte"/>
    <n v="11.2"/>
    <s v="81"/>
    <s v="Werkruimte"/>
    <s v="062"/>
    <x v="5"/>
    <s v="062"/>
    <s v="Dienst Huisvesting en Facilitaire zaken"/>
    <s v="062"/>
    <s v="Dienst Huisvesting en Facilitaire zaken"/>
    <n v="100"/>
  </r>
  <r>
    <x v="18"/>
    <s v="0.70"/>
    <s v="Hal"/>
    <n v="111.31"/>
    <s v="45"/>
    <s v="Hal"/>
    <s v="G00"/>
    <x v="53"/>
    <s v="0"/>
    <s v=""/>
    <s v="000"/>
    <s v="Fontys"/>
    <n v="32.85"/>
  </r>
  <r>
    <x v="18"/>
    <s v="0.70"/>
    <s v="Hal"/>
    <n v="111.31"/>
    <s v="45"/>
    <s v="Hal"/>
    <s v="G00"/>
    <x v="53"/>
    <s v="E12"/>
    <s v="Summa College"/>
    <s v="E12"/>
    <s v="Summa College"/>
    <n v="67.150000000000006"/>
  </r>
  <r>
    <x v="18"/>
    <s v="0.70A"/>
    <s v="Entree"/>
    <n v="13.53"/>
    <s v="45"/>
    <s v="Entree"/>
    <s v="000"/>
    <x v="2"/>
    <s v="0"/>
    <s v=""/>
    <s v="000"/>
    <s v="Fontys"/>
    <n v="100"/>
  </r>
  <r>
    <x v="18"/>
    <s v="0.71"/>
    <s v="Herentoilet"/>
    <n v="8.2899999999999991"/>
    <s v="50"/>
    <s v="Toilet"/>
    <s v="G00"/>
    <x v="53"/>
    <s v="0"/>
    <s v=""/>
    <s v="000"/>
    <s v="Fontys"/>
    <n v="10.36"/>
  </r>
  <r>
    <x v="18"/>
    <s v="0.71"/>
    <s v="Herentoilet"/>
    <n v="8.2899999999999991"/>
    <s v="50"/>
    <s v="Toilet"/>
    <s v="G00"/>
    <x v="53"/>
    <s v="E12"/>
    <s v="Summa College"/>
    <s v="E12"/>
    <s v="Summa College"/>
    <n v="89.64"/>
  </r>
  <r>
    <x v="18"/>
    <s v="0.72"/>
    <s v="Damestoilet"/>
    <n v="10.42"/>
    <s v="50"/>
    <s v="Toilet"/>
    <s v="G00"/>
    <x v="53"/>
    <s v="0"/>
    <s v=""/>
    <s v="000"/>
    <s v="Fontys"/>
    <n v="10.36"/>
  </r>
  <r>
    <x v="18"/>
    <s v="0.72"/>
    <s v="Damestoilet"/>
    <n v="10.42"/>
    <s v="50"/>
    <s v="Toilet"/>
    <s v="G00"/>
    <x v="53"/>
    <s v="E12"/>
    <s v="Summa College"/>
    <s v="E12"/>
    <s v="Summa College"/>
    <n v="89.64"/>
  </r>
  <r>
    <x v="18"/>
    <s v="0.74"/>
    <s v="Lift"/>
    <n v="4.07"/>
    <s v="41"/>
    <s v="Lift"/>
    <s v="000"/>
    <x v="2"/>
    <s v="0"/>
    <s v=""/>
    <s v="000"/>
    <s v="Fontys"/>
    <n v="100"/>
  </r>
  <r>
    <x v="18"/>
    <s v="0.75"/>
    <s v="Miva Toilet"/>
    <n v="5.14"/>
    <s v="50"/>
    <s v="Toilet"/>
    <s v="G00"/>
    <x v="53"/>
    <s v="0"/>
    <s v=""/>
    <s v="000"/>
    <s v="Fontys"/>
    <n v="32.85"/>
  </r>
  <r>
    <x v="18"/>
    <s v="0.75"/>
    <s v="Miva Toilet"/>
    <n v="5.14"/>
    <s v="50"/>
    <s v="Toilet"/>
    <s v="G00"/>
    <x v="53"/>
    <s v="E12"/>
    <s v="Summa College"/>
    <s v="E12"/>
    <s v="Summa College"/>
    <n v="67.150000000000006"/>
  </r>
  <r>
    <x v="18"/>
    <s v="0.75a"/>
    <s v="Douche"/>
    <n v="2.66"/>
    <s v="50"/>
    <s v="Douche"/>
    <s v="G00"/>
    <x v="53"/>
    <s v="0"/>
    <s v=""/>
    <s v="000"/>
    <s v="Fontys"/>
    <n v="32.85"/>
  </r>
  <r>
    <x v="18"/>
    <s v="0.75a"/>
    <s v="Douche"/>
    <n v="2.66"/>
    <s v="50"/>
    <s v="Douche"/>
    <s v="G00"/>
    <x v="53"/>
    <s v="E12"/>
    <s v="Summa College"/>
    <s v="E12"/>
    <s v="Summa College"/>
    <n v="67.150000000000006"/>
  </r>
  <r>
    <x v="18"/>
    <s v="0.76"/>
    <s v="E-kast"/>
    <n v="4.3"/>
    <s v="30"/>
    <s v="Elektra"/>
    <s v="R30"/>
    <x v="1"/>
    <s v="R30"/>
    <s v="Gebouw"/>
    <s v="R30"/>
    <s v="Gebouw"/>
    <n v="100"/>
  </r>
  <r>
    <x v="18"/>
    <s v="0.77"/>
    <s v="schacht"/>
    <n v="1.94"/>
    <s v="20"/>
    <s v="Schacht"/>
    <s v="000"/>
    <x v="2"/>
    <s v="0"/>
    <s v=""/>
    <s v="000"/>
    <s v="Fontys"/>
    <n v="100"/>
  </r>
  <r>
    <x v="18"/>
    <s v="0.78"/>
    <s v="schacht"/>
    <n v="1.02"/>
    <s v="20"/>
    <s v="Schacht"/>
    <s v="000"/>
    <x v="2"/>
    <s v="0"/>
    <s v=""/>
    <s v="000"/>
    <s v="Fontys"/>
    <n v="100"/>
  </r>
  <r>
    <x v="18"/>
    <s v="0.79"/>
    <s v="schacht"/>
    <n v="0.56999999999999995"/>
    <s v="20"/>
    <s v="Schacht"/>
    <s v="000"/>
    <x v="2"/>
    <s v="0"/>
    <s v=""/>
    <s v="000"/>
    <s v="Fontys"/>
    <n v="100"/>
  </r>
  <r>
    <x v="18"/>
    <s v="0.80"/>
    <s v="Gang"/>
    <n v="14.43"/>
    <s v="45"/>
    <s v="Gang"/>
    <s v="G00"/>
    <x v="53"/>
    <s v="0"/>
    <s v=""/>
    <s v="000"/>
    <s v="Fontys"/>
    <n v="10.36"/>
  </r>
  <r>
    <x v="18"/>
    <s v="0.80"/>
    <s v="Gang"/>
    <n v="14.43"/>
    <s v="45"/>
    <s v="Gang"/>
    <s v="G00"/>
    <x v="53"/>
    <s v="E12"/>
    <s v="Summa College"/>
    <s v="E12"/>
    <s v="Summa College"/>
    <n v="89.64"/>
  </r>
  <r>
    <x v="18"/>
    <s v="0.81"/>
    <s v="Gang"/>
    <n v="31.78"/>
    <s v="45"/>
    <s v="Gang"/>
    <s v="E12"/>
    <x v="52"/>
    <s v="E12"/>
    <s v="Summa College"/>
    <s v="E12"/>
    <s v="Summa College"/>
    <n v="100"/>
  </r>
  <r>
    <x v="18"/>
    <s v="0.85"/>
    <s v="Gang"/>
    <n v="7.97"/>
    <s v="45"/>
    <s v="Gang"/>
    <s v="000"/>
    <x v="2"/>
    <s v="0"/>
    <s v=""/>
    <s v="000"/>
    <s v="Fontys"/>
    <n v="100"/>
  </r>
  <r>
    <x v="18"/>
    <s v="0.86"/>
    <s v="Trappenhuis"/>
    <n v="7.93"/>
    <s v="41"/>
    <s v="Trap"/>
    <s v="000"/>
    <x v="2"/>
    <s v="0"/>
    <s v=""/>
    <s v="000"/>
    <s v="Fontys"/>
    <n v="100"/>
  </r>
  <r>
    <x v="18"/>
    <s v="0.90"/>
    <s v="Gang"/>
    <n v="40.130000000000003"/>
    <s v="45"/>
    <s v="Gang"/>
    <s v="E12"/>
    <x v="52"/>
    <s v="E12"/>
    <s v="Summa College"/>
    <s v="E12"/>
    <s v="Summa College"/>
    <n v="100"/>
  </r>
  <r>
    <x v="18"/>
    <s v="0.91"/>
    <s v="Gang"/>
    <n v="40.65"/>
    <s v="45"/>
    <s v="Gang"/>
    <s v="E12"/>
    <x v="52"/>
    <s v="E12"/>
    <s v="Summa College"/>
    <s v="E12"/>
    <s v="Summa College"/>
    <n v="100"/>
  </r>
  <r>
    <x v="18"/>
    <s v="0.92"/>
    <s v="Gang"/>
    <n v="15.27"/>
    <s v="45"/>
    <s v="Gang"/>
    <s v="E12"/>
    <x v="52"/>
    <s v="E12"/>
    <s v="Summa College"/>
    <s v="E12"/>
    <s v="Summa College"/>
    <n v="100"/>
  </r>
  <r>
    <x v="18"/>
    <s v="0.95"/>
    <s v="Trappenhuis"/>
    <n v="13.71"/>
    <s v="41"/>
    <s v="Trap"/>
    <s v="000"/>
    <x v="2"/>
    <s v="0"/>
    <s v=""/>
    <s v="000"/>
    <s v="Fontys"/>
    <n v="100"/>
  </r>
  <r>
    <x v="18"/>
    <s v="0.95A"/>
    <s v="Berging"/>
    <n v="13.15"/>
    <s v="60"/>
    <s v="Berging"/>
    <s v="062"/>
    <x v="5"/>
    <s v="062"/>
    <s v="Dienst Huisvesting en Facilitaire zaken"/>
    <s v="062"/>
    <s v="Dienst Huisvesting en Facilitaire zaken"/>
    <n v="100"/>
  </r>
  <r>
    <x v="18"/>
    <s v="1.01"/>
    <s v="Gebruikersruimte"/>
    <n v="11.17"/>
    <s v="81"/>
    <s v="Werkruimte"/>
    <s v="E12"/>
    <x v="52"/>
    <s v="E12"/>
    <s v="Summa College"/>
    <s v="E12"/>
    <s v="Summa College"/>
    <n v="100"/>
  </r>
  <r>
    <x v="18"/>
    <s v="1.02"/>
    <s v="Gebruikersruimte"/>
    <n v="11.17"/>
    <s v="81"/>
    <s v="Werkruimte"/>
    <s v="E12"/>
    <x v="52"/>
    <s v="E12"/>
    <s v="Summa College"/>
    <s v="E12"/>
    <s v="Summa College"/>
    <n v="100"/>
  </r>
  <r>
    <x v="18"/>
    <s v="1.04"/>
    <s v="Gebruikersruimte"/>
    <n v="49.23"/>
    <s v="81"/>
    <s v="Werkruimte"/>
    <s v="E12"/>
    <x v="52"/>
    <s v="E12"/>
    <s v="Summa College"/>
    <s v="E12"/>
    <s v="Summa College"/>
    <n v="100"/>
  </r>
  <r>
    <x v="18"/>
    <s v="1.05"/>
    <s v="Gebruikersruimte"/>
    <n v="62.3"/>
    <s v="81"/>
    <s v="Werkruimte"/>
    <s v="E12"/>
    <x v="52"/>
    <s v="E12"/>
    <s v="Summa College"/>
    <s v="E12"/>
    <s v="Summa College"/>
    <n v="100"/>
  </r>
  <r>
    <x v="18"/>
    <s v="1.06"/>
    <s v="Gebruikersruimte"/>
    <n v="63.88"/>
    <s v="81"/>
    <s v="Werkruimte"/>
    <s v="E12"/>
    <x v="52"/>
    <s v="E12"/>
    <s v="Summa College"/>
    <s v="E12"/>
    <s v="Summa College"/>
    <n v="100"/>
  </r>
  <r>
    <x v="18"/>
    <s v="1.07"/>
    <s v="Gebruikersruimte"/>
    <n v="61.12"/>
    <s v="81"/>
    <s v="Werkruimte"/>
    <s v="E12"/>
    <x v="52"/>
    <s v="E12"/>
    <s v="Summa College"/>
    <s v="E12"/>
    <s v="Summa College"/>
    <n v="100"/>
  </r>
  <r>
    <x v="18"/>
    <s v="1.08"/>
    <s v="Gebruikersruimte"/>
    <n v="61.94"/>
    <s v="81"/>
    <s v="Werkruimte"/>
    <s v="E12"/>
    <x v="52"/>
    <s v="E12"/>
    <s v="Summa College"/>
    <s v="E12"/>
    <s v="Summa College"/>
    <n v="100"/>
  </r>
  <r>
    <x v="18"/>
    <s v="1.09"/>
    <s v="Gebruikersruimte"/>
    <n v="60.6"/>
    <s v="81"/>
    <s v="Werkruimte"/>
    <s v="E12"/>
    <x v="52"/>
    <s v="E12"/>
    <s v="Summa College"/>
    <s v="E12"/>
    <s v="Summa College"/>
    <n v="100"/>
  </r>
  <r>
    <x v="18"/>
    <s v="1.30"/>
    <s v="Gebruikersruimte"/>
    <n v="49.16"/>
    <s v="81"/>
    <s v="Werkruimte"/>
    <s v="E12"/>
    <x v="52"/>
    <s v="E12"/>
    <s v="Summa College"/>
    <s v="E12"/>
    <s v="Summa College"/>
    <n v="100"/>
  </r>
  <r>
    <x v="18"/>
    <s v="1.31"/>
    <s v="Gebruikersruimte"/>
    <n v="74.290000000000006"/>
    <s v="81"/>
    <s v="Werkruimte"/>
    <s v="E12"/>
    <x v="52"/>
    <s v="E12"/>
    <s v="Summa College"/>
    <s v="E12"/>
    <s v="Summa College"/>
    <n v="100"/>
  </r>
  <r>
    <x v="18"/>
    <s v="1.32"/>
    <s v="Gebruikersruimte"/>
    <n v="11.27"/>
    <s v="81"/>
    <s v="Werkruimte"/>
    <s v="E12"/>
    <x v="52"/>
    <s v="E12"/>
    <s v="Summa College"/>
    <s v="E12"/>
    <s v="Summa College"/>
    <n v="100"/>
  </r>
  <r>
    <x v="18"/>
    <s v="1.33"/>
    <s v="Gebruikersruimte"/>
    <n v="37.18"/>
    <s v="81"/>
    <s v="Werkruimte"/>
    <s v="E12"/>
    <x v="52"/>
    <s v="E12"/>
    <s v="Summa College"/>
    <s v="E12"/>
    <s v="Summa College"/>
    <n v="100"/>
  </r>
  <r>
    <x v="18"/>
    <s v="1.34"/>
    <s v="Gebruikersruimte"/>
    <n v="74.39"/>
    <s v="81"/>
    <s v="Werkruimte"/>
    <s v="E12"/>
    <x v="52"/>
    <s v="E12"/>
    <s v="Summa College"/>
    <s v="E12"/>
    <s v="Summa College"/>
    <n v="100"/>
  </r>
  <r>
    <x v="18"/>
    <s v="1.35"/>
    <s v="Gebruikersruimte"/>
    <n v="15.8"/>
    <s v="81"/>
    <s v="Werkruimte"/>
    <s v="E12"/>
    <x v="52"/>
    <s v="E12"/>
    <s v="Summa College"/>
    <s v="E12"/>
    <s v="Summa College"/>
    <n v="100"/>
  </r>
  <r>
    <x v="18"/>
    <s v="1.36"/>
    <s v="Gebruikersruimte"/>
    <n v="202.02"/>
    <s v="81"/>
    <s v="Werkruimte"/>
    <s v="E12"/>
    <x v="52"/>
    <s v="E12"/>
    <s v="Summa College"/>
    <s v="E12"/>
    <s v="Summa College"/>
    <n v="100"/>
  </r>
  <r>
    <x v="18"/>
    <s v="1.37"/>
    <s v="Gebruikersruimte"/>
    <n v="62.3"/>
    <s v="81"/>
    <s v="Werkruimte"/>
    <s v="E12"/>
    <x v="52"/>
    <s v="E12"/>
    <s v="Summa College"/>
    <s v="E12"/>
    <s v="Summa College"/>
    <n v="100"/>
  </r>
  <r>
    <x v="18"/>
    <s v="1.38"/>
    <s v="Gebruikersruimte"/>
    <n v="48.56"/>
    <s v="81"/>
    <s v="Werkruimte"/>
    <s v="E12"/>
    <x v="52"/>
    <s v="E12"/>
    <s v="Summa College"/>
    <s v="E12"/>
    <s v="Summa College"/>
    <n v="100"/>
  </r>
  <r>
    <x v="18"/>
    <s v="1.39"/>
    <s v="Gebruikersruimte"/>
    <n v="11.68"/>
    <s v="81"/>
    <s v="Werkruimte"/>
    <s v="E12"/>
    <x v="52"/>
    <s v="E12"/>
    <s v="Summa College"/>
    <s v="E12"/>
    <s v="Summa College"/>
    <n v="100"/>
  </r>
  <r>
    <x v="18"/>
    <s v="1.70"/>
    <s v="Gang"/>
    <n v="74.94"/>
    <s v="45"/>
    <s v="Gang"/>
    <s v="E12"/>
    <x v="52"/>
    <s v="E12"/>
    <s v="Summa College"/>
    <s v="E12"/>
    <s v="Summa College"/>
    <n v="100"/>
  </r>
  <r>
    <x v="18"/>
    <s v="1.70A"/>
    <s v="Gang"/>
    <n v="51.19"/>
    <s v="45"/>
    <s v="Gang"/>
    <s v="000"/>
    <x v="2"/>
    <s v="0"/>
    <s v=""/>
    <s v="000"/>
    <s v="Fontys"/>
    <n v="100"/>
  </r>
  <r>
    <x v="18"/>
    <s v="1.71"/>
    <s v="Herentoilet"/>
    <n v="8.2899999999999991"/>
    <s v="50"/>
    <s v="Toilet"/>
    <s v="E12"/>
    <x v="52"/>
    <s v="E12"/>
    <s v="Summa College"/>
    <s v="E12"/>
    <s v="Summa College"/>
    <n v="100"/>
  </r>
  <r>
    <x v="18"/>
    <s v="1.72"/>
    <s v="Damestoilet"/>
    <n v="5.78"/>
    <s v="50"/>
    <s v="Toilet"/>
    <s v="E12"/>
    <x v="52"/>
    <s v="E12"/>
    <s v="Summa College"/>
    <s v="E12"/>
    <s v="Summa College"/>
    <n v="100"/>
  </r>
  <r>
    <x v="18"/>
    <s v="1.73"/>
    <s v="Werkkast"/>
    <n v="3.52"/>
    <s v="60"/>
    <s v="Werkkast"/>
    <s v="E10"/>
    <x v="11"/>
    <s v="E10"/>
    <s v="Schoonmaak"/>
    <s v="E10"/>
    <s v="Schoonmaak"/>
    <n v="100"/>
  </r>
  <r>
    <x v="18"/>
    <s v="1.74"/>
    <s v="Lift"/>
    <n v="2.6"/>
    <s v="41"/>
    <s v="Lift"/>
    <s v="000"/>
    <x v="2"/>
    <s v="0"/>
    <s v=""/>
    <s v="000"/>
    <s v="Fontys"/>
    <n v="100"/>
  </r>
  <r>
    <x v="18"/>
    <s v="1.75"/>
    <s v="Trappenhuis"/>
    <n v="14.51"/>
    <s v="41"/>
    <s v="Trap"/>
    <s v="000"/>
    <x v="2"/>
    <s v="0"/>
    <s v=""/>
    <s v="000"/>
    <s v="Fontys"/>
    <n v="100"/>
  </r>
  <r>
    <x v="18"/>
    <s v="1.76"/>
    <s v="E-kast"/>
    <n v="4.3"/>
    <s v="30"/>
    <s v="Elektra"/>
    <s v="R30"/>
    <x v="1"/>
    <s v="R30"/>
    <s v="Gebouw"/>
    <s v="R30"/>
    <s v="Gebouw"/>
    <n v="100"/>
  </r>
  <r>
    <x v="18"/>
    <s v="1.77"/>
    <s v="schacht"/>
    <n v="1.94"/>
    <s v="20"/>
    <s v="Schacht"/>
    <s v="000"/>
    <x v="2"/>
    <s v="0"/>
    <s v=""/>
    <s v="000"/>
    <s v="Fontys"/>
    <n v="100"/>
  </r>
  <r>
    <x v="18"/>
    <s v="1.78"/>
    <s v="schacht"/>
    <n v="1.36"/>
    <s v="20"/>
    <s v="Schacht"/>
    <s v="000"/>
    <x v="2"/>
    <s v="0"/>
    <s v=""/>
    <s v="000"/>
    <s v="Fontys"/>
    <n v="100"/>
  </r>
  <r>
    <x v="18"/>
    <s v="1.79"/>
    <s v="schacht"/>
    <n v="3.4"/>
    <s v="20"/>
    <s v="Schacht"/>
    <s v="000"/>
    <x v="2"/>
    <s v="0"/>
    <s v=""/>
    <s v="000"/>
    <s v="Fontys"/>
    <n v="100"/>
  </r>
  <r>
    <x v="18"/>
    <s v="1.80"/>
    <s v="Gang"/>
    <n v="43.26"/>
    <s v="45"/>
    <s v="Gang"/>
    <s v="E12"/>
    <x v="52"/>
    <s v="E12"/>
    <s v="Summa College"/>
    <s v="E12"/>
    <s v="Summa College"/>
    <n v="100"/>
  </r>
  <r>
    <x v="18"/>
    <s v="1.81"/>
    <s v="Gang"/>
    <n v="44.95"/>
    <s v="45"/>
    <s v="Gang"/>
    <s v="E12"/>
    <x v="52"/>
    <s v="E12"/>
    <s v="Summa College"/>
    <s v="E12"/>
    <s v="Summa College"/>
    <n v="100"/>
  </r>
  <r>
    <x v="18"/>
    <s v="1.85"/>
    <s v="Trappenhuis"/>
    <n v="26.28"/>
    <s v="41"/>
    <s v="Trap"/>
    <s v="000"/>
    <x v="2"/>
    <s v="0"/>
    <s v=""/>
    <s v="000"/>
    <s v="Fontys"/>
    <n v="100"/>
  </r>
  <r>
    <x v="18"/>
    <s v="1.90"/>
    <s v="Gang"/>
    <n v="31.08"/>
    <s v="45"/>
    <s v="Gang"/>
    <s v="E12"/>
    <x v="52"/>
    <s v="E12"/>
    <s v="Summa College"/>
    <s v="E12"/>
    <s v="Summa College"/>
    <n v="100"/>
  </r>
  <r>
    <x v="18"/>
    <s v="1.91"/>
    <s v="Gang"/>
    <n v="65.790000000000006"/>
    <s v="45"/>
    <s v="Gang"/>
    <s v="E12"/>
    <x v="52"/>
    <s v="E12"/>
    <s v="Summa College"/>
    <s v="E12"/>
    <s v="Summa College"/>
    <n v="100"/>
  </r>
  <r>
    <x v="18"/>
    <s v="1.95"/>
    <s v="Trappenhuis"/>
    <n v="24.14"/>
    <s v="41"/>
    <s v="Trap"/>
    <s v="000"/>
    <x v="2"/>
    <s v="0"/>
    <s v=""/>
    <s v="000"/>
    <s v="Fontys"/>
    <n v="100"/>
  </r>
  <r>
    <x v="18"/>
    <s v="1.98"/>
    <s v="schacht"/>
    <n v="3.84"/>
    <s v="20"/>
    <s v="Schacht"/>
    <s v="000"/>
    <x v="2"/>
    <s v="0"/>
    <s v=""/>
    <s v="000"/>
    <s v="Fontys"/>
    <n v="100"/>
  </r>
  <r>
    <x v="18"/>
    <s v="1.99"/>
    <s v="schacht"/>
    <n v="3.4"/>
    <s v="20"/>
    <s v="Schacht"/>
    <s v="000"/>
    <x v="2"/>
    <s v="0"/>
    <s v=""/>
    <s v="000"/>
    <s v="Fontys"/>
    <n v="100"/>
  </r>
  <r>
    <x v="18"/>
    <s v="2.01"/>
    <s v=""/>
    <n v="23.46"/>
    <s v="81"/>
    <s v="Werkruimte"/>
    <s v="N10"/>
    <x v="15"/>
    <s v="N00"/>
    <s v="Leegstand"/>
    <s v="N10"/>
    <s v="Beschikbaar"/>
    <n v="100"/>
  </r>
  <r>
    <x v="18"/>
    <s v="2.03"/>
    <s v=""/>
    <n v="11.68"/>
    <s v="81"/>
    <s v="Werkruimte"/>
    <s v="N10"/>
    <x v="15"/>
    <s v="N00"/>
    <s v="Leegstand"/>
    <s v="N10"/>
    <s v="Beschikbaar"/>
    <n v="100"/>
  </r>
  <r>
    <x v="18"/>
    <s v="2.04"/>
    <s v=""/>
    <n v="11.68"/>
    <s v="81"/>
    <s v="Werkruimte"/>
    <s v="N10"/>
    <x v="15"/>
    <s v="N00"/>
    <s v="Leegstand"/>
    <s v="N10"/>
    <s v="Beschikbaar"/>
    <n v="100"/>
  </r>
  <r>
    <x v="18"/>
    <s v="2.05"/>
    <s v=""/>
    <n v="11.68"/>
    <s v="81"/>
    <s v="Werkruimte"/>
    <s v="N10"/>
    <x v="15"/>
    <s v="N00"/>
    <s v="Leegstand"/>
    <s v="N10"/>
    <s v="Beschikbaar"/>
    <n v="100"/>
  </r>
  <r>
    <x v="18"/>
    <s v="2.06"/>
    <s v=""/>
    <n v="11.68"/>
    <s v="81"/>
    <s v="Werkruimte"/>
    <s v="N10"/>
    <x v="15"/>
    <s v="N00"/>
    <s v="Leegstand"/>
    <s v="N10"/>
    <s v="Beschikbaar"/>
    <n v="100"/>
  </r>
  <r>
    <x v="18"/>
    <s v="2.07"/>
    <s v=""/>
    <n v="11.68"/>
    <s v="81"/>
    <s v="Werkruimte"/>
    <s v="N10"/>
    <x v="15"/>
    <s v="N00"/>
    <s v="Leegstand"/>
    <s v="N10"/>
    <s v="Beschikbaar"/>
    <n v="100"/>
  </r>
  <r>
    <x v="18"/>
    <s v="2.08"/>
    <s v="Kantoor"/>
    <n v="23.97"/>
    <s v="81"/>
    <s v="Kantoor"/>
    <s v="N10"/>
    <x v="15"/>
    <s v="N00"/>
    <s v="Leegstand"/>
    <s v="N10"/>
    <s v="Beschikbaar"/>
    <n v="100"/>
  </r>
  <r>
    <x v="18"/>
    <s v="2.10"/>
    <s v="Kantoor"/>
    <n v="23.97"/>
    <s v="81"/>
    <s v="Kantoor"/>
    <s v="N10"/>
    <x v="15"/>
    <s v="N00"/>
    <s v="Leegstand"/>
    <s v="N10"/>
    <s v="Beschikbaar"/>
    <n v="100"/>
  </r>
  <r>
    <x v="18"/>
    <s v="2.13"/>
    <s v="Leslokaal"/>
    <n v="46.51"/>
    <s v="91"/>
    <s v="Leslokaal"/>
    <s v="G32"/>
    <x v="3"/>
    <s v="020"/>
    <s v="Fontys Hogeschool Communicatie"/>
    <s v="020"/>
    <s v="Fontys Hogeschool Communicatie"/>
    <n v="16.43"/>
  </r>
  <r>
    <x v="18"/>
    <s v="2.13"/>
    <s v="Leslokaal"/>
    <n v="46.51"/>
    <s v="91"/>
    <s v="Leslokaal"/>
    <s v="G32"/>
    <x v="3"/>
    <s v="023"/>
    <s v="Fontys Hogeschool Financieel Management"/>
    <s v="023"/>
    <s v="Fontys Hogeschool Financieel Management"/>
    <n v="26.23"/>
  </r>
  <r>
    <x v="18"/>
    <s v="2.13"/>
    <s v="Leslokaal"/>
    <n v="46.51"/>
    <s v="91"/>
    <s v="Leslokaal"/>
    <s v="G32"/>
    <x v="3"/>
    <s v="024"/>
    <s v="Fontys Hogeschool Management, Economie, Recht"/>
    <s v="024"/>
    <s v="Fontys Hogeschool Management, Economie, Recht"/>
    <n v="25.78"/>
  </r>
  <r>
    <x v="18"/>
    <s v="2.13"/>
    <s v="Leslokaal"/>
    <n v="46.51"/>
    <s v="91"/>
    <s v="Leslokaal"/>
    <s v="G32"/>
    <x v="3"/>
    <s v="026"/>
    <s v="Fontys Hogeschool Marketing Management"/>
    <s v="026"/>
    <s v="Fontys Hogeschool Marketing Management"/>
    <n v="31.56"/>
  </r>
  <r>
    <x v="18"/>
    <s v="2.15"/>
    <s v="Leslokaal"/>
    <n v="49.06"/>
    <s v="91"/>
    <s v="Leslokaal"/>
    <s v="G32"/>
    <x v="3"/>
    <s v="020"/>
    <s v="Fontys Hogeschool Communicatie"/>
    <s v="020"/>
    <s v="Fontys Hogeschool Communicatie"/>
    <n v="16.43"/>
  </r>
  <r>
    <x v="18"/>
    <s v="2.15"/>
    <s v="Leslokaal"/>
    <n v="49.06"/>
    <s v="91"/>
    <s v="Leslokaal"/>
    <s v="G32"/>
    <x v="3"/>
    <s v="023"/>
    <s v="Fontys Hogeschool Financieel Management"/>
    <s v="023"/>
    <s v="Fontys Hogeschool Financieel Management"/>
    <n v="26.23"/>
  </r>
  <r>
    <x v="18"/>
    <s v="2.15"/>
    <s v="Leslokaal"/>
    <n v="49.06"/>
    <s v="91"/>
    <s v="Leslokaal"/>
    <s v="G32"/>
    <x v="3"/>
    <s v="024"/>
    <s v="Fontys Hogeschool Management, Economie, Recht"/>
    <s v="024"/>
    <s v="Fontys Hogeschool Management, Economie, Recht"/>
    <n v="25.78"/>
  </r>
  <r>
    <x v="18"/>
    <s v="2.15"/>
    <s v="Leslokaal"/>
    <n v="49.06"/>
    <s v="91"/>
    <s v="Leslokaal"/>
    <s v="G32"/>
    <x v="3"/>
    <s v="026"/>
    <s v="Fontys Hogeschool Marketing Management"/>
    <s v="026"/>
    <s v="Fontys Hogeschool Marketing Management"/>
    <n v="31.56"/>
  </r>
  <r>
    <x v="18"/>
    <s v="2.17"/>
    <s v="Leslokaal"/>
    <n v="49.11"/>
    <s v="91"/>
    <s v="Leslokaal"/>
    <s v="G32"/>
    <x v="3"/>
    <s v="020"/>
    <s v="Fontys Hogeschool Communicatie"/>
    <s v="020"/>
    <s v="Fontys Hogeschool Communicatie"/>
    <n v="16.43"/>
  </r>
  <r>
    <x v="18"/>
    <s v="2.17"/>
    <s v="Leslokaal"/>
    <n v="49.11"/>
    <s v="91"/>
    <s v="Leslokaal"/>
    <s v="G32"/>
    <x v="3"/>
    <s v="023"/>
    <s v="Fontys Hogeschool Financieel Management"/>
    <s v="023"/>
    <s v="Fontys Hogeschool Financieel Management"/>
    <n v="26.23"/>
  </r>
  <r>
    <x v="18"/>
    <s v="2.17"/>
    <s v="Leslokaal"/>
    <n v="49.11"/>
    <s v="91"/>
    <s v="Leslokaal"/>
    <s v="G32"/>
    <x v="3"/>
    <s v="024"/>
    <s v="Fontys Hogeschool Management, Economie, Recht"/>
    <s v="024"/>
    <s v="Fontys Hogeschool Management, Economie, Recht"/>
    <n v="25.78"/>
  </r>
  <r>
    <x v="18"/>
    <s v="2.17"/>
    <s v="Leslokaal"/>
    <n v="49.11"/>
    <s v="91"/>
    <s v="Leslokaal"/>
    <s v="G32"/>
    <x v="3"/>
    <s v="026"/>
    <s v="Fontys Hogeschool Marketing Management"/>
    <s v="026"/>
    <s v="Fontys Hogeschool Marketing Management"/>
    <n v="31.56"/>
  </r>
  <r>
    <x v="18"/>
    <s v="2.19"/>
    <s v="Patchruimte"/>
    <n v="23.92"/>
    <s v="30"/>
    <s v="Data/Tel"/>
    <s v="063"/>
    <x v="12"/>
    <s v="063"/>
    <s v="Dienst IT"/>
    <s v="063"/>
    <s v="Dienst IT"/>
    <n v="100"/>
  </r>
  <r>
    <x v="18"/>
    <s v="2.20"/>
    <s v=""/>
    <n v="23.85"/>
    <s v="81"/>
    <s v="Werkruimte"/>
    <s v="N10"/>
    <x v="15"/>
    <s v="N00"/>
    <s v="Leegstand"/>
    <s v="N10"/>
    <s v="Beschikbaar"/>
    <n v="100"/>
  </r>
  <r>
    <x v="18"/>
    <s v="2.21"/>
    <s v="Leslokaal"/>
    <n v="47.95"/>
    <s v="91"/>
    <s v="Leslokaal"/>
    <s v="G32"/>
    <x v="3"/>
    <s v="020"/>
    <s v="Fontys Hogeschool Communicatie"/>
    <s v="020"/>
    <s v="Fontys Hogeschool Communicatie"/>
    <n v="16.43"/>
  </r>
  <r>
    <x v="18"/>
    <s v="2.21"/>
    <s v="Leslokaal"/>
    <n v="47.95"/>
    <s v="91"/>
    <s v="Leslokaal"/>
    <s v="G32"/>
    <x v="3"/>
    <s v="023"/>
    <s v="Fontys Hogeschool Financieel Management"/>
    <s v="023"/>
    <s v="Fontys Hogeschool Financieel Management"/>
    <n v="26.23"/>
  </r>
  <r>
    <x v="18"/>
    <s v="2.21"/>
    <s v="Leslokaal"/>
    <n v="47.95"/>
    <s v="91"/>
    <s v="Leslokaal"/>
    <s v="G32"/>
    <x v="3"/>
    <s v="024"/>
    <s v="Fontys Hogeschool Management, Economie, Recht"/>
    <s v="024"/>
    <s v="Fontys Hogeschool Management, Economie, Recht"/>
    <n v="25.78"/>
  </r>
  <r>
    <x v="18"/>
    <s v="2.21"/>
    <s v="Leslokaal"/>
    <n v="47.95"/>
    <s v="91"/>
    <s v="Leslokaal"/>
    <s v="G32"/>
    <x v="3"/>
    <s v="026"/>
    <s v="Fontys Hogeschool Marketing Management"/>
    <s v="026"/>
    <s v="Fontys Hogeschool Marketing Management"/>
    <n v="31.56"/>
  </r>
  <r>
    <x v="18"/>
    <s v="2.24"/>
    <s v="Gebruikersruimte"/>
    <n v="49.05"/>
    <s v="81"/>
    <s v="Werkruimte"/>
    <s v="E12"/>
    <x v="52"/>
    <s v="E12"/>
    <s v="Summa College"/>
    <s v="E12"/>
    <s v="Summa College"/>
    <n v="100"/>
  </r>
  <r>
    <x v="18"/>
    <s v="2.26"/>
    <s v="Gebruikersruimte"/>
    <n v="49.11"/>
    <s v="81"/>
    <s v="Werkruimte"/>
    <s v="E12"/>
    <x v="52"/>
    <s v="E12"/>
    <s v="Summa College"/>
    <s v="E12"/>
    <s v="Summa College"/>
    <n v="100"/>
  </r>
  <r>
    <x v="18"/>
    <s v="2.28"/>
    <s v="Gebruikersruimte"/>
    <n v="49.05"/>
    <s v="81"/>
    <s v="Werkruimte"/>
    <s v="E12"/>
    <x v="52"/>
    <s v="E12"/>
    <s v="Summa College"/>
    <s v="E12"/>
    <s v="Summa College"/>
    <n v="100"/>
  </r>
  <r>
    <x v="18"/>
    <s v="2.29"/>
    <s v="Gebruikersruimte"/>
    <n v="49.05"/>
    <s v="81"/>
    <s v="Werkruimte"/>
    <s v="E12"/>
    <x v="52"/>
    <s v="E12"/>
    <s v="Summa College"/>
    <s v="E12"/>
    <s v="Summa College"/>
    <n v="100"/>
  </r>
  <r>
    <x v="18"/>
    <s v="2.30"/>
    <s v="Gebruikersruimte"/>
    <n v="49.11"/>
    <s v="81"/>
    <s v="Werkruimte"/>
    <s v="E12"/>
    <x v="52"/>
    <s v="E12"/>
    <s v="Summa College"/>
    <s v="E12"/>
    <s v="Summa College"/>
    <n v="100"/>
  </r>
  <r>
    <x v="18"/>
    <s v="2.32"/>
    <s v="Gebruikersruimte"/>
    <n v="23.92"/>
    <s v="81"/>
    <s v="Werkruimte"/>
    <s v="E12"/>
    <x v="52"/>
    <s v="E12"/>
    <s v="Summa College"/>
    <s v="E12"/>
    <s v="Summa College"/>
    <n v="100"/>
  </r>
  <r>
    <x v="18"/>
    <s v="2.34A"/>
    <s v="Berging"/>
    <n v="8.4499999999999993"/>
    <s v="60"/>
    <s v="Berging"/>
    <s v="062"/>
    <x v="5"/>
    <s v="062"/>
    <s v="Dienst Huisvesting en Facilitaire zaken"/>
    <s v="062"/>
    <s v="Dienst Huisvesting en Facilitaire zaken"/>
    <n v="100"/>
  </r>
  <r>
    <x v="18"/>
    <s v="2.34B"/>
    <s v="Luchtbehandeling"/>
    <n v="10.06"/>
    <s v="30"/>
    <s v="Cv/Lbh"/>
    <s v="R30"/>
    <x v="1"/>
    <s v="R30"/>
    <s v="Gebouw"/>
    <s v="R30"/>
    <s v="Gebouw"/>
    <n v="100"/>
  </r>
  <r>
    <x v="18"/>
    <s v="2.41"/>
    <s v="Gebruikersruimte"/>
    <n v="190.21"/>
    <s v="81"/>
    <s v="Werkruimte"/>
    <s v="E12"/>
    <x v="52"/>
    <s v="E12"/>
    <s v="Summa College"/>
    <s v="E12"/>
    <s v="Summa College"/>
    <n v="100"/>
  </r>
  <r>
    <x v="18"/>
    <s v="2.41A"/>
    <s v="Hellingbaan"/>
    <n v="7"/>
    <s v="45"/>
    <s v="Hellingbaan"/>
    <s v="E12"/>
    <x v="52"/>
    <s v="E12"/>
    <s v="Summa College"/>
    <s v="E12"/>
    <s v="Summa College"/>
    <n v="100"/>
  </r>
  <r>
    <x v="18"/>
    <s v="2.42"/>
    <s v="Gebruikersruimte"/>
    <n v="23.97"/>
    <s v="81"/>
    <s v="Werkruimte"/>
    <s v="E12"/>
    <x v="52"/>
    <s v="E12"/>
    <s v="Summa College"/>
    <s v="E12"/>
    <s v="Summa College"/>
    <n v="100"/>
  </r>
  <r>
    <x v="18"/>
    <s v="2.45"/>
    <s v="Gebruikersruimte"/>
    <n v="24.04"/>
    <s v="81"/>
    <s v="Werkruimte"/>
    <s v="E12"/>
    <x v="52"/>
    <s v="E12"/>
    <s v="Summa College"/>
    <s v="E12"/>
    <s v="Summa College"/>
    <n v="100"/>
  </r>
  <r>
    <x v="18"/>
    <s v="2.46"/>
    <s v="Gebruikersruimte"/>
    <n v="11.68"/>
    <s v="81"/>
    <s v="Werkruimte"/>
    <s v="E12"/>
    <x v="52"/>
    <s v="E12"/>
    <s v="Summa College"/>
    <s v="E12"/>
    <s v="Summa College"/>
    <n v="100"/>
  </r>
  <r>
    <x v="18"/>
    <s v="2.47"/>
    <s v="Gebruikersruimte"/>
    <n v="11.68"/>
    <s v="81"/>
    <s v="Werkruimte"/>
    <s v="E12"/>
    <x v="52"/>
    <s v="E12"/>
    <s v="Summa College"/>
    <s v="E12"/>
    <s v="Summa College"/>
    <n v="100"/>
  </r>
  <r>
    <x v="18"/>
    <s v="2.48"/>
    <s v="Gebruikersruimte"/>
    <n v="11.68"/>
    <s v="81"/>
    <s v="Werkruimte"/>
    <s v="E12"/>
    <x v="52"/>
    <s v="E12"/>
    <s v="Summa College"/>
    <s v="E12"/>
    <s v="Summa College"/>
    <n v="100"/>
  </r>
  <r>
    <x v="18"/>
    <s v="2.49"/>
    <s v="Gebruikersruimte"/>
    <n v="23.97"/>
    <s v="81"/>
    <s v="Werkruimte"/>
    <s v="E12"/>
    <x v="52"/>
    <s v="E12"/>
    <s v="Summa College"/>
    <s v="E12"/>
    <s v="Summa College"/>
    <n v="100"/>
  </r>
  <r>
    <x v="18"/>
    <s v="2.51"/>
    <s v="Gebruikersruimte"/>
    <n v="11.68"/>
    <s v="81"/>
    <s v="Werkruimte"/>
    <s v="E12"/>
    <x v="52"/>
    <s v="E12"/>
    <s v="Summa College"/>
    <s v="E12"/>
    <s v="Summa College"/>
    <n v="100"/>
  </r>
  <r>
    <x v="18"/>
    <s v="2.70"/>
    <s v="Gang"/>
    <n v="35.380000000000003"/>
    <s v="45"/>
    <s v="Gang"/>
    <s v="G00"/>
    <x v="53"/>
    <s v="0"/>
    <s v=""/>
    <s v="000"/>
    <s v="Fontys"/>
    <n v="37.79"/>
  </r>
  <r>
    <x v="18"/>
    <s v="2.70"/>
    <s v="Gang"/>
    <n v="35.380000000000003"/>
    <s v="45"/>
    <s v="Gang"/>
    <s v="G00"/>
    <x v="53"/>
    <s v="E12"/>
    <s v="Summa College"/>
    <s v="E12"/>
    <s v="Summa College"/>
    <n v="62.21"/>
  </r>
  <r>
    <x v="18"/>
    <s v="2.71"/>
    <s v="Herentoilet"/>
    <n v="14.04"/>
    <s v="50"/>
    <s v="Toilet"/>
    <s v="G00"/>
    <x v="53"/>
    <s v="0"/>
    <s v=""/>
    <s v="000"/>
    <s v="Fontys"/>
    <n v="37.79"/>
  </r>
  <r>
    <x v="18"/>
    <s v="2.71"/>
    <s v="Herentoilet"/>
    <n v="14.04"/>
    <s v="50"/>
    <s v="Toilet"/>
    <s v="G00"/>
    <x v="53"/>
    <s v="E12"/>
    <s v="Summa College"/>
    <s v="E12"/>
    <s v="Summa College"/>
    <n v="62.21"/>
  </r>
  <r>
    <x v="18"/>
    <s v="2.72"/>
    <s v="Damestoilet"/>
    <n v="5.78"/>
    <s v="50"/>
    <s v="Toilet"/>
    <s v="G00"/>
    <x v="53"/>
    <s v="0"/>
    <s v=""/>
    <s v="000"/>
    <s v="Fontys"/>
    <n v="37.79"/>
  </r>
  <r>
    <x v="18"/>
    <s v="2.72"/>
    <s v="Damestoilet"/>
    <n v="5.78"/>
    <s v="50"/>
    <s v="Toilet"/>
    <s v="G00"/>
    <x v="53"/>
    <s v="E12"/>
    <s v="Summa College"/>
    <s v="E12"/>
    <s v="Summa College"/>
    <n v="62.21"/>
  </r>
  <r>
    <x v="18"/>
    <s v="2.73"/>
    <s v="Werkkast"/>
    <n v="3.52"/>
    <s v="60"/>
    <s v="Werkkast"/>
    <s v="E10"/>
    <x v="11"/>
    <s v="E10"/>
    <s v="Schoonmaak"/>
    <s v="E10"/>
    <s v="Schoonmaak"/>
    <n v="100"/>
  </r>
  <r>
    <x v="18"/>
    <s v="2.74"/>
    <s v="Lift"/>
    <n v="4.12"/>
    <s v="41"/>
    <s v="Lift"/>
    <s v="000"/>
    <x v="2"/>
    <s v="0"/>
    <s v=""/>
    <s v="000"/>
    <s v="Fontys"/>
    <n v="100"/>
  </r>
  <r>
    <x v="18"/>
    <s v="2.75"/>
    <s v="Trappenhuis"/>
    <n v="14.51"/>
    <s v="41"/>
    <s v="Trap"/>
    <s v="000"/>
    <x v="2"/>
    <s v="0"/>
    <s v=""/>
    <s v="000"/>
    <s v="Fontys"/>
    <n v="100"/>
  </r>
  <r>
    <x v="18"/>
    <s v="2.76"/>
    <s v="E-kast"/>
    <n v="4.45"/>
    <s v="30"/>
    <s v="Elektra"/>
    <s v="R30"/>
    <x v="1"/>
    <s v="R30"/>
    <s v="Gebouw"/>
    <s v="R30"/>
    <s v="Gebouw"/>
    <n v="100"/>
  </r>
  <r>
    <x v="18"/>
    <s v="2.77"/>
    <s v="schacht"/>
    <n v="1.94"/>
    <s v="20"/>
    <s v="Schacht"/>
    <s v="000"/>
    <x v="2"/>
    <s v="0"/>
    <s v=""/>
    <s v="000"/>
    <s v="Fontys"/>
    <n v="100"/>
  </r>
  <r>
    <x v="18"/>
    <s v="2.78"/>
    <s v="schacht"/>
    <n v="1.36"/>
    <s v="20"/>
    <s v="Schacht"/>
    <s v="000"/>
    <x v="2"/>
    <s v="0"/>
    <s v=""/>
    <s v="000"/>
    <s v="Fontys"/>
    <n v="100"/>
  </r>
  <r>
    <x v="18"/>
    <s v="2.79"/>
    <s v="schacht"/>
    <n v="3.4"/>
    <s v="20"/>
    <s v="Schacht"/>
    <s v="000"/>
    <x v="2"/>
    <s v="0"/>
    <s v=""/>
    <s v="000"/>
    <s v="Fontys"/>
    <n v="100"/>
  </r>
  <r>
    <x v="18"/>
    <s v="2.80"/>
    <s v="Gang"/>
    <n v="55.07"/>
    <s v="45"/>
    <s v="Gang"/>
    <s v="000"/>
    <x v="2"/>
    <s v="0"/>
    <s v=""/>
    <s v="000"/>
    <s v="Fontys"/>
    <n v="100"/>
  </r>
  <r>
    <x v="18"/>
    <s v="2.81"/>
    <s v="Gang"/>
    <n v="34.090000000000003"/>
    <s v="45"/>
    <s v="Gang"/>
    <s v="000"/>
    <x v="2"/>
    <s v="0"/>
    <s v=""/>
    <s v="000"/>
    <s v="Fontys"/>
    <n v="100"/>
  </r>
  <r>
    <x v="18"/>
    <s v="2.85"/>
    <s v="Trappenhuis"/>
    <n v="26.28"/>
    <s v="41"/>
    <s v="Trap"/>
    <s v="000"/>
    <x v="2"/>
    <s v="0"/>
    <s v=""/>
    <s v="000"/>
    <s v="Fontys"/>
    <n v="100"/>
  </r>
  <r>
    <x v="18"/>
    <s v="2.90"/>
    <s v="Gang"/>
    <n v="47.02"/>
    <s v="45"/>
    <s v="Gang"/>
    <s v="E12"/>
    <x v="52"/>
    <s v="E12"/>
    <s v="Summa College"/>
    <s v="E12"/>
    <s v="Summa College"/>
    <n v="100"/>
  </r>
  <r>
    <x v="18"/>
    <s v="2.91"/>
    <s v="Gang"/>
    <n v="32.14"/>
    <s v="45"/>
    <s v="Gang"/>
    <s v="E12"/>
    <x v="52"/>
    <s v="E12"/>
    <s v="Summa College"/>
    <s v="E12"/>
    <s v="Summa College"/>
    <n v="100"/>
  </r>
  <r>
    <x v="18"/>
    <s v="2.92"/>
    <s v="Gang"/>
    <n v="26.54"/>
    <s v="45"/>
    <s v="Gang"/>
    <s v="E12"/>
    <x v="52"/>
    <s v="E12"/>
    <s v="Summa College"/>
    <s v="E12"/>
    <s v="Summa College"/>
    <n v="100"/>
  </r>
  <r>
    <x v="18"/>
    <s v="2.95"/>
    <s v="Trappenhuis"/>
    <n v="24.15"/>
    <s v="41"/>
    <s v="Trap"/>
    <s v="000"/>
    <x v="2"/>
    <s v="0"/>
    <s v=""/>
    <s v="000"/>
    <s v="Fontys"/>
    <n v="100"/>
  </r>
  <r>
    <x v="18"/>
    <s v="2.98"/>
    <s v="schacht"/>
    <n v="3.84"/>
    <s v="20"/>
    <s v="Schacht"/>
    <s v="000"/>
    <x v="2"/>
    <s v="0"/>
    <s v=""/>
    <s v="000"/>
    <s v="Fontys"/>
    <n v="100"/>
  </r>
  <r>
    <x v="18"/>
    <s v="2.99"/>
    <s v="schacht"/>
    <n v="1.2"/>
    <s v="20"/>
    <s v="Schacht"/>
    <s v="000"/>
    <x v="2"/>
    <s v="0"/>
    <s v=""/>
    <s v="000"/>
    <s v="Fontys"/>
    <n v="100"/>
  </r>
  <r>
    <x v="18"/>
    <s v="3.01"/>
    <s v="Patchruimte"/>
    <n v="11.17"/>
    <s v="30"/>
    <s v="Data/Tel"/>
    <s v="063"/>
    <x v="12"/>
    <s v="063"/>
    <s v="Dienst IT"/>
    <s v="063"/>
    <s v="Dienst IT"/>
    <n v="100"/>
  </r>
  <r>
    <x v="18"/>
    <s v="3.02"/>
    <s v="Kantoor"/>
    <n v="11.68"/>
    <s v="81"/>
    <s v="Kantoor"/>
    <s v="029"/>
    <x v="34"/>
    <s v="029"/>
    <s v="Fontys Hogeschool ICT"/>
    <s v="029"/>
    <s v="Fontys Hogeschool ICT"/>
    <n v="100"/>
  </r>
  <r>
    <x v="18"/>
    <s v="3.03"/>
    <s v="Vergaderruimte"/>
    <n v="23.97"/>
    <s v="83"/>
    <s v="Vergaderruimte"/>
    <s v="029"/>
    <x v="34"/>
    <s v="029"/>
    <s v="Fontys Hogeschool ICT"/>
    <s v="029"/>
    <s v="Fontys Hogeschool ICT"/>
    <n v="100"/>
  </r>
  <r>
    <x v="18"/>
    <s v="3.05"/>
    <s v="Kantoor"/>
    <n v="11.68"/>
    <s v="81"/>
    <s v="Kantoor"/>
    <s v="029"/>
    <x v="34"/>
    <s v="029"/>
    <s v="Fontys Hogeschool ICT"/>
    <s v="029"/>
    <s v="Fontys Hogeschool ICT"/>
    <n v="100"/>
  </r>
  <r>
    <x v="18"/>
    <s v="3.06"/>
    <s v="Kantoor"/>
    <n v="36.33"/>
    <s v="81"/>
    <s v="Kantoor"/>
    <s v="029"/>
    <x v="34"/>
    <s v="029"/>
    <s v="Fontys Hogeschool ICT"/>
    <s v="029"/>
    <s v="Fontys Hogeschool ICT"/>
    <n v="100"/>
  </r>
  <r>
    <x v="18"/>
    <s v="3.09"/>
    <s v="Projectruimte"/>
    <n v="11.74"/>
    <s v="93"/>
    <s v="Projectruimte"/>
    <s v="029"/>
    <x v="34"/>
    <s v="029"/>
    <s v="Fontys Hogeschool ICT"/>
    <s v="029"/>
    <s v="Fontys Hogeschool ICT"/>
    <n v="100"/>
  </r>
  <r>
    <x v="18"/>
    <s v="3.10"/>
    <s v="Projectruimte"/>
    <n v="11.68"/>
    <s v="93"/>
    <s v="Projectruimte"/>
    <s v="029"/>
    <x v="34"/>
    <s v="029"/>
    <s v="Fontys Hogeschool ICT"/>
    <s v="029"/>
    <s v="Fontys Hogeschool ICT"/>
    <n v="100"/>
  </r>
  <r>
    <x v="18"/>
    <s v="3.11"/>
    <s v="Berging"/>
    <n v="11.62"/>
    <s v="60"/>
    <s v="Berging"/>
    <s v="029"/>
    <x v="34"/>
    <s v="029"/>
    <s v="Fontys Hogeschool ICT"/>
    <s v="029"/>
    <s v="Fontys Hogeschool ICT"/>
    <n v="100"/>
  </r>
  <r>
    <x v="18"/>
    <s v="3.16"/>
    <s v="Leslokaal"/>
    <n v="49.12"/>
    <s v="91"/>
    <s v="Leslokaal"/>
    <s v="029"/>
    <x v="34"/>
    <s v="029"/>
    <s v="Fontys Hogeschool ICT"/>
    <s v="029"/>
    <s v="Fontys Hogeschool ICT"/>
    <n v="100"/>
  </r>
  <r>
    <x v="18"/>
    <s v="3.18"/>
    <s v="Leslokaal"/>
    <n v="49.12"/>
    <s v="91"/>
    <s v="Leslokaal"/>
    <s v="029"/>
    <x v="34"/>
    <s v="029"/>
    <s v="Fontys Hogeschool ICT"/>
    <s v="029"/>
    <s v="Fontys Hogeschool ICT"/>
    <n v="100"/>
  </r>
  <r>
    <x v="18"/>
    <s v="3.19"/>
    <s v="Leslokaal"/>
    <n v="49.12"/>
    <s v="91"/>
    <s v="Leslokaal"/>
    <s v="029"/>
    <x v="34"/>
    <s v="029"/>
    <s v="Fontys Hogeschool ICT"/>
    <s v="029"/>
    <s v="Fontys Hogeschool ICT"/>
    <n v="100"/>
  </r>
  <r>
    <x v="18"/>
    <s v="3.20"/>
    <s v="Leslokaal"/>
    <n v="49.23"/>
    <s v="91"/>
    <s v="Leslokaal"/>
    <s v="029"/>
    <x v="34"/>
    <s v="029"/>
    <s v="Fontys Hogeschool ICT"/>
    <s v="029"/>
    <s v="Fontys Hogeschool ICT"/>
    <n v="100"/>
  </r>
  <r>
    <x v="18"/>
    <s v="3.21"/>
    <s v="Leslokaal"/>
    <n v="48.06"/>
    <s v="91"/>
    <s v="Leslokaal"/>
    <s v="029"/>
    <x v="34"/>
    <s v="029"/>
    <s v="Fontys Hogeschool ICT"/>
    <s v="029"/>
    <s v="Fontys Hogeschool ICT"/>
    <n v="100"/>
  </r>
  <r>
    <x v="18"/>
    <s v="3.23"/>
    <s v="Leslokaal"/>
    <n v="49.16"/>
    <s v="91"/>
    <s v="Leslokaal"/>
    <s v="029"/>
    <x v="34"/>
    <s v="029"/>
    <s v="Fontys Hogeschool ICT"/>
    <s v="029"/>
    <s v="Fontys Hogeschool ICT"/>
    <n v="100"/>
  </r>
  <r>
    <x v="18"/>
    <s v="3.26"/>
    <s v="Leslokaal"/>
    <n v="74.25"/>
    <s v="91"/>
    <s v="Leslokaal"/>
    <s v="029"/>
    <x v="34"/>
    <s v="029"/>
    <s v="Fontys Hogeschool ICT"/>
    <s v="029"/>
    <s v="Fontys Hogeschool ICT"/>
    <n v="100"/>
  </r>
  <r>
    <x v="18"/>
    <s v="3.30"/>
    <s v="Leslokaal"/>
    <n v="99.51"/>
    <s v="91"/>
    <s v="Leslokaal"/>
    <s v="E04"/>
    <x v="54"/>
    <s v="E04"/>
    <s v="Hoger onderwijs voor ouderen"/>
    <s v="E04"/>
    <s v="Hoger onderwijs voor ouderen"/>
    <n v="100"/>
  </r>
  <r>
    <x v="18"/>
    <s v="3.32"/>
    <s v="BHV"/>
    <n v="49.12"/>
    <s v="91"/>
    <s v="Leslokaal"/>
    <s v="062"/>
    <x v="5"/>
    <s v="062"/>
    <s v="Dienst Huisvesting en Facilitaire zaken"/>
    <s v="062"/>
    <s v="Dienst Huisvesting en Facilitaire zaken"/>
    <n v="100"/>
  </r>
  <r>
    <x v="18"/>
    <s v="3.42"/>
    <s v="BHV"/>
    <n v="24.04"/>
    <s v="81"/>
    <s v="Werkruimte"/>
    <s v="062"/>
    <x v="5"/>
    <s v="062"/>
    <s v="Dienst Huisvesting en Facilitaire zaken"/>
    <s v="062"/>
    <s v="Dienst Huisvesting en Facilitaire zaken"/>
    <n v="100"/>
  </r>
  <r>
    <x v="18"/>
    <s v="3.44"/>
    <s v=""/>
    <n v="11.68"/>
    <s v="81"/>
    <s v="Werkruimte"/>
    <s v="N10"/>
    <x v="15"/>
    <s v="N00"/>
    <s v="Leegstand"/>
    <s v="N10"/>
    <s v="Beschikbaar"/>
    <n v="100"/>
  </r>
  <r>
    <x v="18"/>
    <s v="3.46"/>
    <s v=""/>
    <n v="23.97"/>
    <s v="81"/>
    <s v="Werkruimte"/>
    <s v="N10"/>
    <x v="15"/>
    <s v="N00"/>
    <s v="Leegstand"/>
    <s v="N10"/>
    <s v="Beschikbaar"/>
    <n v="100"/>
  </r>
  <r>
    <x v="18"/>
    <s v="3.48"/>
    <s v=""/>
    <n v="23.97"/>
    <s v="81"/>
    <s v="Werkruimte"/>
    <s v="N10"/>
    <x v="15"/>
    <s v="N00"/>
    <s v="Leegstand"/>
    <s v="N10"/>
    <s v="Beschikbaar"/>
    <n v="100"/>
  </r>
  <r>
    <x v="18"/>
    <s v="3.49"/>
    <s v=""/>
    <n v="11.68"/>
    <s v="81"/>
    <s v="Werkruimte"/>
    <s v="N10"/>
    <x v="15"/>
    <s v="N00"/>
    <s v="Leegstand"/>
    <s v="N10"/>
    <s v="Beschikbaar"/>
    <n v="100"/>
  </r>
  <r>
    <x v="18"/>
    <s v="3.50"/>
    <s v="CV-ruimte"/>
    <n v="23.92"/>
    <s v="30"/>
    <s v="Cv/Lbh"/>
    <s v="R30"/>
    <x v="1"/>
    <s v="R30"/>
    <s v="Gebouw"/>
    <s v="R30"/>
    <s v="Gebouw"/>
    <n v="100"/>
  </r>
  <r>
    <x v="18"/>
    <s v="3.70"/>
    <s v="Gang"/>
    <n v="35.450000000000003"/>
    <s v="45"/>
    <s v="Gang"/>
    <s v="000"/>
    <x v="2"/>
    <s v="0"/>
    <s v=""/>
    <s v="000"/>
    <s v="Fontys"/>
    <n v="100"/>
  </r>
  <r>
    <x v="18"/>
    <s v="3.71"/>
    <s v="Herentoilet"/>
    <n v="14.03"/>
    <s v="50"/>
    <s v="Toilet"/>
    <s v="000"/>
    <x v="2"/>
    <s v="0"/>
    <s v=""/>
    <s v="000"/>
    <s v="Fontys"/>
    <n v="100"/>
  </r>
  <r>
    <x v="18"/>
    <s v="3.72"/>
    <s v="Damestoilet"/>
    <n v="5.78"/>
    <s v="50"/>
    <s v="Toilet"/>
    <s v="000"/>
    <x v="2"/>
    <s v="0"/>
    <s v=""/>
    <s v="000"/>
    <s v="Fontys"/>
    <n v="100"/>
  </r>
  <r>
    <x v="18"/>
    <s v="3.73"/>
    <s v="Werkkast"/>
    <n v="3.52"/>
    <s v="60"/>
    <s v="Werkkast"/>
    <s v="E10"/>
    <x v="11"/>
    <s v="E10"/>
    <s v="Schoonmaak"/>
    <s v="E10"/>
    <s v="Schoonmaak"/>
    <n v="100"/>
  </r>
  <r>
    <x v="18"/>
    <s v="3.74"/>
    <s v="Lift"/>
    <n v="4.12"/>
    <s v="41"/>
    <s v="Lift"/>
    <s v="000"/>
    <x v="2"/>
    <s v="0"/>
    <s v=""/>
    <s v="000"/>
    <s v="Fontys"/>
    <n v="100"/>
  </r>
  <r>
    <x v="18"/>
    <s v="3.75"/>
    <s v="Trappenhuis"/>
    <n v="14.51"/>
    <s v="41"/>
    <s v="Trap"/>
    <s v="000"/>
    <x v="2"/>
    <s v="0"/>
    <s v=""/>
    <s v="000"/>
    <s v="Fontys"/>
    <n v="100"/>
  </r>
  <r>
    <x v="18"/>
    <s v="3.76"/>
    <s v="Machinekamer lift"/>
    <n v="4.37"/>
    <s v="30"/>
    <s v="Installatie"/>
    <s v="R30"/>
    <x v="1"/>
    <s v="R30"/>
    <s v="Gebouw"/>
    <s v="R30"/>
    <s v="Gebouw"/>
    <n v="100"/>
  </r>
  <r>
    <x v="18"/>
    <s v="3.77"/>
    <s v="schacht"/>
    <n v="1.94"/>
    <s v="20"/>
    <s v="Schacht"/>
    <s v="000"/>
    <x v="2"/>
    <s v="0"/>
    <s v=""/>
    <s v="000"/>
    <s v="Fontys"/>
    <n v="100"/>
  </r>
  <r>
    <x v="18"/>
    <s v="3.78"/>
    <s v="schacht"/>
    <n v="1.36"/>
    <s v="20"/>
    <s v="Schacht"/>
    <s v="000"/>
    <x v="2"/>
    <s v="0"/>
    <s v=""/>
    <s v="000"/>
    <s v="Fontys"/>
    <n v="100"/>
  </r>
  <r>
    <x v="18"/>
    <s v="3.79"/>
    <s v="schacht"/>
    <n v="3.4"/>
    <s v="20"/>
    <s v="Schacht"/>
    <s v="000"/>
    <x v="2"/>
    <s v="0"/>
    <s v=""/>
    <s v="000"/>
    <s v="Fontys"/>
    <n v="100"/>
  </r>
  <r>
    <x v="18"/>
    <s v="3.80"/>
    <s v="Gang"/>
    <n v="27.59"/>
    <s v="45"/>
    <s v="Gang"/>
    <s v="000"/>
    <x v="2"/>
    <s v="0"/>
    <s v=""/>
    <s v="000"/>
    <s v="Fontys"/>
    <n v="100"/>
  </r>
  <r>
    <x v="18"/>
    <s v="3.81"/>
    <s v="Gang"/>
    <n v="58.97"/>
    <s v="45"/>
    <s v="Gang"/>
    <s v="000"/>
    <x v="2"/>
    <s v="0"/>
    <s v=""/>
    <s v="000"/>
    <s v="Fontys"/>
    <n v="100"/>
  </r>
  <r>
    <x v="18"/>
    <s v="3.85"/>
    <s v="Trappenhuis"/>
    <n v="26.28"/>
    <s v="41"/>
    <s v="Trap"/>
    <s v="000"/>
    <x v="2"/>
    <s v="0"/>
    <s v=""/>
    <s v="000"/>
    <s v="Fontys"/>
    <n v="100"/>
  </r>
  <r>
    <x v="18"/>
    <s v="3.90"/>
    <s v="Gang"/>
    <n v="38.93"/>
    <s v="45"/>
    <s v="Gang"/>
    <s v="000"/>
    <x v="2"/>
    <s v="0"/>
    <s v=""/>
    <s v="000"/>
    <s v="Fontys"/>
    <n v="100"/>
  </r>
  <r>
    <x v="18"/>
    <s v="3.91"/>
    <s v="Gang"/>
    <n v="63.94"/>
    <s v="45"/>
    <s v="Gang"/>
    <s v="000"/>
    <x v="2"/>
    <s v="0"/>
    <s v=""/>
    <s v="000"/>
    <s v="Fontys"/>
    <n v="100"/>
  </r>
  <r>
    <x v="18"/>
    <s v="3.95"/>
    <s v="Trappenhuis"/>
    <n v="24.73"/>
    <s v="41"/>
    <s v="Trap"/>
    <s v="000"/>
    <x v="2"/>
    <s v="0"/>
    <s v=""/>
    <s v="000"/>
    <s v="Fontys"/>
    <n v="100"/>
  </r>
  <r>
    <x v="18"/>
    <s v="3.98"/>
    <s v="schacht"/>
    <n v="3.89"/>
    <s v="20"/>
    <s v="Schacht"/>
    <s v="000"/>
    <x v="2"/>
    <s v="0"/>
    <s v=""/>
    <s v="000"/>
    <s v="Fontys"/>
    <n v="100"/>
  </r>
  <r>
    <x v="18"/>
    <s v="4.01"/>
    <s v="Luchtbehandeling"/>
    <n v="21.45"/>
    <s v="30"/>
    <s v="Installatie"/>
    <s v="R30"/>
    <x v="1"/>
    <s v="R30"/>
    <s v="Gebouw"/>
    <s v="R30"/>
    <s v="Gebouw"/>
    <n v="100"/>
  </r>
  <r>
    <x v="19"/>
    <s v="0.01"/>
    <s v="Gasmeter"/>
    <n v="1.17"/>
    <s v="30"/>
    <s v="Installatie"/>
    <s v="R30"/>
    <x v="1"/>
    <s v="R30"/>
    <s v="Gebouw"/>
    <s v="R30"/>
    <s v="Gebouw"/>
    <n v="100"/>
  </r>
  <r>
    <x v="19"/>
    <s v="0.02"/>
    <s v="Trafo-ruimte"/>
    <n v="9.02"/>
    <s v="30"/>
    <s v="Elektra"/>
    <s v="R30"/>
    <x v="1"/>
    <s v="R30"/>
    <s v="Gebouw"/>
    <s v="R30"/>
    <s v="Gebouw"/>
    <n v="100"/>
  </r>
  <r>
    <x v="19"/>
    <s v="0.03"/>
    <s v="Gang"/>
    <n v="2.76"/>
    <s v="45"/>
    <s v="Gang"/>
    <s v="000"/>
    <x v="2"/>
    <s v="0"/>
    <s v=""/>
    <s v="000"/>
    <s v="Fontys"/>
    <n v="100"/>
  </r>
  <r>
    <x v="19"/>
    <s v="0.04"/>
    <s v="Laagspanningsruimte"/>
    <n v="5.6"/>
    <s v="30"/>
    <s v="Elektra"/>
    <s v="R30"/>
    <x v="1"/>
    <s v="R30"/>
    <s v="Gebouw"/>
    <s v="R30"/>
    <s v="Gebouw"/>
    <n v="100"/>
  </r>
  <r>
    <x v="19"/>
    <s v="0.05"/>
    <s v="Kleedruimte"/>
    <n v="4.41"/>
    <s v="45"/>
    <s v="Gang"/>
    <s v="000"/>
    <x v="2"/>
    <s v="0"/>
    <s v=""/>
    <s v="000"/>
    <s v="Fontys"/>
    <n v="100"/>
  </r>
  <r>
    <x v="19"/>
    <s v="0.07a"/>
    <s v="Berging"/>
    <n v="7.34"/>
    <s v="60"/>
    <s v="Berging"/>
    <s v="E01"/>
    <x v="10"/>
    <s v="E01"/>
    <s v="Cateraar"/>
    <s v="E01"/>
    <s v="Cateraar"/>
    <n v="100"/>
  </r>
  <r>
    <x v="19"/>
    <s v="0.07b"/>
    <s v="Berging"/>
    <n v="11.02"/>
    <s v="60"/>
    <s v="Berging"/>
    <s v="062"/>
    <x v="5"/>
    <s v="062"/>
    <s v="Dienst Huisvesting en Facilitaire zaken"/>
    <s v="062"/>
    <s v="Dienst Huisvesting en Facilitaire zaken"/>
    <n v="100"/>
  </r>
  <r>
    <x v="19"/>
    <s v="0.09"/>
    <s v="Kantine"/>
    <n v="308.19"/>
    <s v="70"/>
    <s v="Kantine"/>
    <s v="G21"/>
    <x v="9"/>
    <s v="G21"/>
    <s v="Restauratie"/>
    <s v="G21"/>
    <s v="Restauratie"/>
    <n v="100"/>
  </r>
  <r>
    <x v="19"/>
    <s v="0.09a"/>
    <s v="Gang"/>
    <n v="37.17"/>
    <s v="45"/>
    <s v="Gang"/>
    <s v="000"/>
    <x v="2"/>
    <s v="0"/>
    <s v=""/>
    <s v="000"/>
    <s v="Fontys"/>
    <n v="100"/>
  </r>
  <r>
    <x v="19"/>
    <s v="0.09B"/>
    <s v="Regieruimte"/>
    <n v="7.32"/>
    <s v="70"/>
    <s v="Kantine"/>
    <s v="G21"/>
    <x v="9"/>
    <s v="G21"/>
    <s v="Restauratie"/>
    <s v="G21"/>
    <s v="Restauratie"/>
    <n v="100"/>
  </r>
  <r>
    <x v="19"/>
    <s v="0.09C"/>
    <s v="Podium"/>
    <n v="33.479999999999997"/>
    <s v="70"/>
    <s v="Kantine"/>
    <s v="G21"/>
    <x v="9"/>
    <s v="G21"/>
    <s v="Restauratie"/>
    <s v="G21"/>
    <s v="Restauratie"/>
    <n v="100"/>
  </r>
  <r>
    <x v="19"/>
    <s v="0.09D"/>
    <s v="Berging"/>
    <n v="14.38"/>
    <s v="70"/>
    <s v="Kantine"/>
    <s v="G21"/>
    <x v="9"/>
    <s v="G21"/>
    <s v="Restauratie"/>
    <s v="G21"/>
    <s v="Restauratie"/>
    <n v="100"/>
  </r>
  <r>
    <x v="19"/>
    <s v="0.10"/>
    <s v="Uitgifte"/>
    <n v="32.54"/>
    <s v="70"/>
    <s v="Keuken"/>
    <s v="E01"/>
    <x v="10"/>
    <s v="E01"/>
    <s v="Cateraar"/>
    <s v="E01"/>
    <s v="Cateraar"/>
    <n v="100"/>
  </r>
  <r>
    <x v="19"/>
    <s v="0.10A"/>
    <s v="Bereiding"/>
    <n v="17.37"/>
    <s v="70"/>
    <s v="Keuken"/>
    <s v="E01"/>
    <x v="10"/>
    <s v="E01"/>
    <s v="Cateraar"/>
    <s v="E01"/>
    <s v="Cateraar"/>
    <n v="100"/>
  </r>
  <r>
    <x v="19"/>
    <s v="0.10b"/>
    <s v="Bereiding"/>
    <n v="16.45"/>
    <s v="70"/>
    <s v="Keuken"/>
    <s v="E01"/>
    <x v="10"/>
    <s v="E01"/>
    <s v="Cateraar"/>
    <s v="E01"/>
    <s v="Cateraar"/>
    <n v="100"/>
  </r>
  <r>
    <x v="19"/>
    <s v="0.10C"/>
    <s v="Spoelkeuken"/>
    <n v="6.66"/>
    <s v="70"/>
    <s v="Keuken"/>
    <s v="E01"/>
    <x v="10"/>
    <s v="E01"/>
    <s v="Cateraar"/>
    <s v="E01"/>
    <s v="Cateraar"/>
    <n v="100"/>
  </r>
  <r>
    <x v="19"/>
    <s v="0.11"/>
    <s v="Loungebanken"/>
    <n v="37.64"/>
    <s v="70"/>
    <s v="Algemeen"/>
    <s v="G32"/>
    <x v="3"/>
    <s v="006"/>
    <s v="Fontys Hogeschool Pedagogiek"/>
    <s v="006"/>
    <s v="Fontys Hogeschool Pedagogiek"/>
    <n v="48.84"/>
  </r>
  <r>
    <x v="19"/>
    <s v="0.11"/>
    <s v="Loungebanken"/>
    <n v="37.64"/>
    <s v="70"/>
    <s v="Algemeen"/>
    <s v="G32"/>
    <x v="3"/>
    <s v="058"/>
    <s v="Fontys Hogeschool Kind &amp; Educatie"/>
    <s v="058"/>
    <s v="Fontys Hogeschool Kind &amp; Educatie"/>
    <n v="51.16"/>
  </r>
  <r>
    <x v="19"/>
    <s v="0.12"/>
    <s v="Werkkast"/>
    <n v="4.4400000000000004"/>
    <s v="60"/>
    <s v="Werkkast"/>
    <s v="E10"/>
    <x v="11"/>
    <s v="E10"/>
    <s v="Schoonmaak"/>
    <s v="E10"/>
    <s v="Schoonmaak"/>
    <n v="100"/>
  </r>
  <r>
    <x v="19"/>
    <s v="0.13"/>
    <s v="E-kast"/>
    <n v="1.76"/>
    <s v="30"/>
    <s v="Elektra"/>
    <s v="R30"/>
    <x v="1"/>
    <s v="R30"/>
    <s v="Gebouw"/>
    <s v="R30"/>
    <s v="Gebouw"/>
    <n v="100"/>
  </r>
  <r>
    <x v="19"/>
    <s v="0.14"/>
    <s v="Miva Toilet"/>
    <n v="5"/>
    <s v="50"/>
    <s v="Toilet"/>
    <s v="000"/>
    <x v="2"/>
    <s v="0"/>
    <s v=""/>
    <s v="000"/>
    <s v="Fontys"/>
    <n v="100"/>
  </r>
  <r>
    <x v="19"/>
    <s v="0.15"/>
    <s v="Damestoilet"/>
    <n v="17.14"/>
    <s v="50"/>
    <s v="Toilet"/>
    <s v="000"/>
    <x v="2"/>
    <s v="0"/>
    <s v=""/>
    <s v="000"/>
    <s v="Fontys"/>
    <n v="100"/>
  </r>
  <r>
    <x v="19"/>
    <s v="0.16"/>
    <s v="Herentoilet"/>
    <n v="10.91"/>
    <s v="50"/>
    <s v="Toilet"/>
    <s v="000"/>
    <x v="2"/>
    <s v="0"/>
    <s v=""/>
    <s v="000"/>
    <s v="Fontys"/>
    <n v="100"/>
  </r>
  <r>
    <x v="19"/>
    <s v="0.20"/>
    <s v="Receptie"/>
    <n v="19.57"/>
    <s v="81"/>
    <s v="Werkruimte"/>
    <s v="062"/>
    <x v="5"/>
    <s v="062"/>
    <s v="Dienst Huisvesting en Facilitaire zaken"/>
    <s v="062"/>
    <s v="Dienst Huisvesting en Facilitaire zaken"/>
    <n v="100"/>
  </r>
  <r>
    <x v="19"/>
    <s v="0.21"/>
    <s v="Entree"/>
    <n v="10.75"/>
    <s v="45"/>
    <s v="Entree"/>
    <s v="000"/>
    <x v="2"/>
    <s v="0"/>
    <s v=""/>
    <s v="000"/>
    <s v="Fontys"/>
    <n v="100"/>
  </r>
  <r>
    <x v="19"/>
    <s v="0.22"/>
    <s v="Lockers"/>
    <n v="33.43"/>
    <s v="45"/>
    <s v="Gang"/>
    <s v="000"/>
    <x v="2"/>
    <s v="0"/>
    <s v=""/>
    <s v="000"/>
    <s v="Fontys"/>
    <n v="100"/>
  </r>
  <r>
    <x v="19"/>
    <s v="0.23"/>
    <s v="Damestoilet"/>
    <n v="9.4600000000000009"/>
    <s v="50"/>
    <s v="Toilet"/>
    <s v="000"/>
    <x v="2"/>
    <s v="0"/>
    <s v=""/>
    <s v="000"/>
    <s v="Fontys"/>
    <n v="100"/>
  </r>
  <r>
    <x v="19"/>
    <s v="0.24"/>
    <s v="Ontmoeten"/>
    <n v="43.09"/>
    <s v="93"/>
    <s v="Studieruimte"/>
    <s v="G32"/>
    <x v="3"/>
    <s v="006"/>
    <s v="Fontys Hogeschool Pedagogiek"/>
    <s v="006"/>
    <s v="Fontys Hogeschool Pedagogiek"/>
    <n v="48.84"/>
  </r>
  <r>
    <x v="19"/>
    <s v="0.24"/>
    <s v="Ontmoeten"/>
    <n v="43.09"/>
    <s v="93"/>
    <s v="Studieruimte"/>
    <s v="G32"/>
    <x v="3"/>
    <s v="058"/>
    <s v="Fontys Hogeschool Kind &amp; Educatie"/>
    <s v="058"/>
    <s v="Fontys Hogeschool Kind &amp; Educatie"/>
    <n v="51.16"/>
  </r>
  <r>
    <x v="19"/>
    <s v="0.25"/>
    <s v="Herentoilet"/>
    <n v="8.67"/>
    <s v="50"/>
    <s v="Toilet"/>
    <s v="000"/>
    <x v="2"/>
    <s v="0"/>
    <s v=""/>
    <s v="000"/>
    <s v="Fontys"/>
    <n v="100"/>
  </r>
  <r>
    <x v="19"/>
    <s v="0.27"/>
    <s v="Berging"/>
    <n v="17.399999999999999"/>
    <s v="60"/>
    <s v="Berging"/>
    <s v="G32"/>
    <x v="3"/>
    <s v="006"/>
    <s v="Fontys Hogeschool Pedagogiek"/>
    <s v="006"/>
    <s v="Fontys Hogeschool Pedagogiek"/>
    <n v="48.84"/>
  </r>
  <r>
    <x v="19"/>
    <s v="0.27"/>
    <s v="Berging"/>
    <n v="17.399999999999999"/>
    <s v="60"/>
    <s v="Berging"/>
    <s v="G32"/>
    <x v="3"/>
    <s v="058"/>
    <s v="Fontys Hogeschool Kind &amp; Educatie"/>
    <s v="058"/>
    <s v="Fontys Hogeschool Kind &amp; Educatie"/>
    <n v="51.16"/>
  </r>
  <r>
    <x v="19"/>
    <s v="0.30"/>
    <s v="Mediatheek/Studieruimte"/>
    <n v="322.08"/>
    <s v="93"/>
    <s v="Studieruimte"/>
    <s v="G32/1"/>
    <x v="7"/>
    <s v="006"/>
    <s v="Fontys Hogeschool Pedagogiek"/>
    <s v="006"/>
    <s v="Fontys Hogeschool Pedagogiek"/>
    <n v="40.049999999999997"/>
  </r>
  <r>
    <x v="19"/>
    <s v="0.30"/>
    <s v="Mediatheek/Studieruimte"/>
    <n v="322.08"/>
    <s v="93"/>
    <s v="Studieruimte"/>
    <s v="G32/1"/>
    <x v="7"/>
    <s v="058"/>
    <s v="Fontys Hogeschool Kind &amp; Educatie"/>
    <s v="058"/>
    <s v="Fontys Hogeschool Kind &amp; Educatie"/>
    <n v="41.95"/>
  </r>
  <r>
    <x v="19"/>
    <s v="0.30"/>
    <s v="Mediatheek/Studieruimte"/>
    <n v="322.08"/>
    <s v="93"/>
    <s v="Studieruimte"/>
    <s v="G32/1"/>
    <x v="7"/>
    <s v="N50"/>
    <s v="Indelingverlies"/>
    <s v="N50"/>
    <s v="Indelingverlies"/>
    <n v="18"/>
  </r>
  <r>
    <x v="19"/>
    <s v="0.32"/>
    <s v="Servicebalie"/>
    <n v="38.159999999999997"/>
    <s v="81"/>
    <s v="Werkruimte"/>
    <s v="G32"/>
    <x v="3"/>
    <s v="006"/>
    <s v="Fontys Hogeschool Pedagogiek"/>
    <s v="006"/>
    <s v="Fontys Hogeschool Pedagogiek"/>
    <n v="48.84"/>
  </r>
  <r>
    <x v="19"/>
    <s v="0.32"/>
    <s v="Servicebalie"/>
    <n v="38.159999999999997"/>
    <s v="81"/>
    <s v="Werkruimte"/>
    <s v="G32"/>
    <x v="3"/>
    <s v="058"/>
    <s v="Fontys Hogeschool Kind &amp; Educatie"/>
    <s v="058"/>
    <s v="Fontys Hogeschool Kind &amp; Educatie"/>
    <n v="51.16"/>
  </r>
  <r>
    <x v="19"/>
    <s v="0.90"/>
    <s v="Lift"/>
    <n v="4.4400000000000004"/>
    <s v="41"/>
    <s v="Lift"/>
    <s v="000"/>
    <x v="2"/>
    <s v="0"/>
    <s v=""/>
    <s v="000"/>
    <s v="Fontys"/>
    <n v="100"/>
  </r>
  <r>
    <x v="19"/>
    <s v="0.91"/>
    <s v="Hal"/>
    <n v="48.51"/>
    <s v="45"/>
    <s v="Hal"/>
    <s v="000"/>
    <x v="2"/>
    <s v="0"/>
    <s v=""/>
    <s v="000"/>
    <s v="Fontys"/>
    <n v="100"/>
  </r>
  <r>
    <x v="19"/>
    <s v="0.92"/>
    <s v="Gang"/>
    <n v="36.64"/>
    <s v="45"/>
    <s v="Gang"/>
    <s v="000"/>
    <x v="2"/>
    <s v="0"/>
    <s v=""/>
    <s v="000"/>
    <s v="Fontys"/>
    <n v="100"/>
  </r>
  <r>
    <x v="19"/>
    <s v="0.93"/>
    <s v="Gang"/>
    <n v="25.73"/>
    <s v="45"/>
    <s v="Gang"/>
    <s v="000"/>
    <x v="2"/>
    <s v="0"/>
    <s v=""/>
    <s v="000"/>
    <s v="Fontys"/>
    <n v="100"/>
  </r>
  <r>
    <x v="19"/>
    <s v="0.95"/>
    <s v="Sluis"/>
    <n v="5.87"/>
    <s v="45"/>
    <s v="Gang"/>
    <s v="000"/>
    <x v="2"/>
    <s v="0"/>
    <s v=""/>
    <s v="000"/>
    <s v="Fontys"/>
    <n v="100"/>
  </r>
  <r>
    <x v="19"/>
    <s v="0.98"/>
    <s v="Trappenhuis"/>
    <n v="14.48"/>
    <s v="41"/>
    <s v="Trap"/>
    <s v="000"/>
    <x v="2"/>
    <s v="0"/>
    <s v=""/>
    <s v="000"/>
    <s v="Fontys"/>
    <n v="100"/>
  </r>
  <r>
    <x v="19"/>
    <s v="0.99"/>
    <s v="Trappenhuis"/>
    <n v="14.09"/>
    <s v="41"/>
    <s v="Trap"/>
    <s v="000"/>
    <x v="2"/>
    <s v="0"/>
    <s v=""/>
    <s v="000"/>
    <s v="Fontys"/>
    <n v="100"/>
  </r>
  <r>
    <x v="19"/>
    <s v="1.01"/>
    <s v="Leslokaal"/>
    <n v="49.45"/>
    <s v="91"/>
    <s v="Leslokaal"/>
    <s v="058"/>
    <x v="21"/>
    <s v="058"/>
    <s v="Fontys Hogeschool Kind &amp; Educatie"/>
    <s v="058"/>
    <s v="Fontys Hogeschool Kind &amp; Educatie"/>
    <n v="100"/>
  </r>
  <r>
    <x v="19"/>
    <s v="1.02"/>
    <s v="Kantoor"/>
    <n v="24.37"/>
    <s v="81"/>
    <s v="Kantoor"/>
    <s v="058"/>
    <x v="21"/>
    <s v="058"/>
    <s v="Fontys Hogeschool Kind &amp; Educatie"/>
    <s v="058"/>
    <s v="Fontys Hogeschool Kind &amp; Educatie"/>
    <n v="100"/>
  </r>
  <r>
    <x v="19"/>
    <s v="1.03"/>
    <s v="Leslokaal"/>
    <n v="50.12"/>
    <s v="91"/>
    <s v="Leslokaal"/>
    <s v="058"/>
    <x v="21"/>
    <s v="058"/>
    <s v="Fontys Hogeschool Kind &amp; Educatie"/>
    <s v="058"/>
    <s v="Fontys Hogeschool Kind &amp; Educatie"/>
    <n v="100"/>
  </r>
  <r>
    <x v="19"/>
    <s v="1.04"/>
    <s v="Studienis"/>
    <n v="55.32"/>
    <s v="93"/>
    <s v="Studieruimte"/>
    <s v="058"/>
    <x v="21"/>
    <s v="058"/>
    <s v="Fontys Hogeschool Kind &amp; Educatie"/>
    <s v="058"/>
    <s v="Fontys Hogeschool Kind &amp; Educatie"/>
    <n v="100"/>
  </r>
  <r>
    <x v="19"/>
    <s v="1.05"/>
    <s v="Leslokaal"/>
    <n v="50.12"/>
    <s v="91"/>
    <s v="Leslokaal"/>
    <s v="058"/>
    <x v="21"/>
    <s v="058"/>
    <s v="Fontys Hogeschool Kind &amp; Educatie"/>
    <s v="058"/>
    <s v="Fontys Hogeschool Kind &amp; Educatie"/>
    <n v="100"/>
  </r>
  <r>
    <x v="19"/>
    <s v="1.07"/>
    <s v="Leslokaal"/>
    <n v="50.12"/>
    <s v="91"/>
    <s v="Leslokaal"/>
    <s v="058"/>
    <x v="21"/>
    <s v="058"/>
    <s v="Fontys Hogeschool Kind &amp; Educatie"/>
    <s v="058"/>
    <s v="Fontys Hogeschool Kind &amp; Educatie"/>
    <n v="100"/>
  </r>
  <r>
    <x v="19"/>
    <s v="1.08"/>
    <s v="Studienis"/>
    <n v="25.71"/>
    <s v="93"/>
    <s v="Studieruimte"/>
    <s v="058"/>
    <x v="21"/>
    <s v="058"/>
    <s v="Fontys Hogeschool Kind &amp; Educatie"/>
    <s v="058"/>
    <s v="Fontys Hogeschool Kind &amp; Educatie"/>
    <n v="100"/>
  </r>
  <r>
    <x v="19"/>
    <s v="1.09"/>
    <s v="Leslokaal"/>
    <n v="50.12"/>
    <s v="91"/>
    <s v="Leslokaal"/>
    <s v="058"/>
    <x v="21"/>
    <s v="058"/>
    <s v="Fontys Hogeschool Kind &amp; Educatie"/>
    <s v="058"/>
    <s v="Fontys Hogeschool Kind &amp; Educatie"/>
    <n v="100"/>
  </r>
  <r>
    <x v="19"/>
    <s v="1.10"/>
    <s v="Kantoor"/>
    <n v="55.17"/>
    <s v="93"/>
    <s v="Studieruimte"/>
    <s v="058"/>
    <x v="21"/>
    <s v="058"/>
    <s v="Fontys Hogeschool Kind &amp; Educatie"/>
    <s v="058"/>
    <s v="Fontys Hogeschool Kind &amp; Educatie"/>
    <n v="100"/>
  </r>
  <r>
    <x v="19"/>
    <s v="1.11"/>
    <s v="Leslokaal"/>
    <n v="49.85"/>
    <s v="91"/>
    <s v="Leslokaal"/>
    <s v="058"/>
    <x v="21"/>
    <s v="058"/>
    <s v="Fontys Hogeschool Kind &amp; Educatie"/>
    <s v="058"/>
    <s v="Fontys Hogeschool Kind &amp; Educatie"/>
    <n v="100"/>
  </r>
  <r>
    <x v="19"/>
    <s v="1.13"/>
    <s v="Vergaderruimte"/>
    <n v="36.799999999999997"/>
    <s v="83"/>
    <s v="Vergaderruimte"/>
    <s v="G32"/>
    <x v="3"/>
    <s v="006"/>
    <s v="Fontys Hogeschool Pedagogiek"/>
    <s v="006"/>
    <s v="Fontys Hogeschool Pedagogiek"/>
    <n v="48.84"/>
  </r>
  <r>
    <x v="19"/>
    <s v="1.13"/>
    <s v="Vergaderruimte"/>
    <n v="36.799999999999997"/>
    <s v="83"/>
    <s v="Vergaderruimte"/>
    <s v="G32"/>
    <x v="3"/>
    <s v="058"/>
    <s v="Fontys Hogeschool Kind &amp; Educatie"/>
    <s v="058"/>
    <s v="Fontys Hogeschool Kind &amp; Educatie"/>
    <n v="51.16"/>
  </r>
  <r>
    <x v="19"/>
    <s v="1.15"/>
    <s v="Patchkast / serverruimte"/>
    <n v="9.4700000000000006"/>
    <s v="30"/>
    <s v="Data/Tel"/>
    <s v="063"/>
    <x v="12"/>
    <s v="063"/>
    <s v="Dienst IT"/>
    <s v="063"/>
    <s v="Dienst IT"/>
    <n v="100"/>
  </r>
  <r>
    <x v="19"/>
    <s v="1.17"/>
    <s v="schacht"/>
    <n v="8.3000000000000007"/>
    <s v="20"/>
    <s v="Schacht"/>
    <s v="000"/>
    <x v="2"/>
    <s v="0"/>
    <s v=""/>
    <s v="000"/>
    <s v="Fontys"/>
    <n v="100"/>
  </r>
  <r>
    <x v="19"/>
    <s v="1.18"/>
    <s v="Kantoor"/>
    <n v="16.79"/>
    <s v="81"/>
    <s v="Kantoor"/>
    <s v="058"/>
    <x v="21"/>
    <s v="058"/>
    <s v="Fontys Hogeschool Kind &amp; Educatie"/>
    <s v="058"/>
    <s v="Fontys Hogeschool Kind &amp; Educatie"/>
    <n v="100"/>
  </r>
  <r>
    <x v="19"/>
    <s v="1.19"/>
    <s v="E-kast"/>
    <n v="1.2"/>
    <s v="30"/>
    <s v="Elektra"/>
    <s v="R30"/>
    <x v="1"/>
    <s v="R30"/>
    <s v="Gebouw"/>
    <s v="R30"/>
    <s v="Gebouw"/>
    <n v="100"/>
  </r>
  <r>
    <x v="19"/>
    <s v="1.20"/>
    <s v="schacht"/>
    <n v="3.28"/>
    <s v="20"/>
    <s v="Schacht"/>
    <s v="000"/>
    <x v="2"/>
    <s v="0"/>
    <s v=""/>
    <s v="000"/>
    <s v="Fontys"/>
    <n v="100"/>
  </r>
  <r>
    <x v="19"/>
    <s v="1.21"/>
    <s v="Loungehoek"/>
    <n v="19.16"/>
    <s v="70"/>
    <s v="Algemeen"/>
    <s v="058"/>
    <x v="21"/>
    <s v="058"/>
    <s v="Fontys Hogeschool Kind &amp; Educatie"/>
    <s v="058"/>
    <s v="Fontys Hogeschool Kind &amp; Educatie"/>
    <n v="100"/>
  </r>
  <r>
    <x v="19"/>
    <s v="1.22"/>
    <s v="Trappenhuis"/>
    <n v="20.55"/>
    <s v="41"/>
    <s v="Trap"/>
    <s v="000"/>
    <x v="2"/>
    <s v="0"/>
    <s v=""/>
    <s v="000"/>
    <s v="Fontys"/>
    <n v="100"/>
  </r>
  <r>
    <x v="19"/>
    <s v="1.23"/>
    <s v="Herentoilet"/>
    <n v="11.33"/>
    <s v="50"/>
    <s v="Toilet"/>
    <s v="000"/>
    <x v="2"/>
    <s v="0"/>
    <s v=""/>
    <s v="000"/>
    <s v="Fontys"/>
    <n v="100"/>
  </r>
  <r>
    <x v="19"/>
    <s v="1.25"/>
    <s v="Damestoilet"/>
    <n v="23.47"/>
    <s v="50"/>
    <s v="Toilet"/>
    <s v="000"/>
    <x v="2"/>
    <s v="0"/>
    <s v=""/>
    <s v="000"/>
    <s v="Fontys"/>
    <n v="100"/>
  </r>
  <r>
    <x v="19"/>
    <s v="1.30"/>
    <s v="Studienis"/>
    <n v="33.78"/>
    <s v="81"/>
    <s v="Kantoor"/>
    <s v="058"/>
    <x v="21"/>
    <s v="058"/>
    <s v="Fontys Hogeschool Kind &amp; Educatie"/>
    <s v="058"/>
    <s v="Fontys Hogeschool Kind &amp; Educatie"/>
    <n v="100"/>
  </r>
  <r>
    <x v="19"/>
    <s v="1.32"/>
    <s v="Kantoor"/>
    <n v="39.89"/>
    <s v="81"/>
    <s v="Kantoor"/>
    <s v="058"/>
    <x v="21"/>
    <s v="058"/>
    <s v="Fontys Hogeschool Kind &amp; Educatie"/>
    <s v="058"/>
    <s v="Fontys Hogeschool Kind &amp; Educatie"/>
    <n v="100"/>
  </r>
  <r>
    <x v="19"/>
    <s v="1.33"/>
    <s v="Leslokaal"/>
    <n v="34.86"/>
    <s v="81"/>
    <s v="Werkruimte"/>
    <s v="058"/>
    <x v="21"/>
    <s v="058"/>
    <s v="Fontys Hogeschool Kind &amp; Educatie"/>
    <s v="058"/>
    <s v="Fontys Hogeschool Kind &amp; Educatie"/>
    <n v="100"/>
  </r>
  <r>
    <x v="19"/>
    <s v="1.34"/>
    <s v="Kantoor"/>
    <n v="41.37"/>
    <s v="81"/>
    <s v="Kantoor"/>
    <s v="058"/>
    <x v="21"/>
    <s v="058"/>
    <s v="Fontys Hogeschool Kind &amp; Educatie"/>
    <s v="058"/>
    <s v="Fontys Hogeschool Kind &amp; Educatie"/>
    <n v="100"/>
  </r>
  <r>
    <x v="19"/>
    <s v="1.35"/>
    <s v="Werkruimte"/>
    <n v="7.32"/>
    <s v="81"/>
    <s v="Werkruimte"/>
    <s v="058"/>
    <x v="21"/>
    <s v="058"/>
    <s v="Fontys Hogeschool Kind &amp; Educatie"/>
    <s v="058"/>
    <s v="Fontys Hogeschool Kind &amp; Educatie"/>
    <n v="100"/>
  </r>
  <r>
    <x v="19"/>
    <s v="1.36"/>
    <s v="Werkruimte"/>
    <n v="23.99"/>
    <s v="81"/>
    <s v="Werkruimte"/>
    <s v="058"/>
    <x v="21"/>
    <s v="058"/>
    <s v="Fontys Hogeschool Kind &amp; Educatie"/>
    <s v="058"/>
    <s v="Fontys Hogeschool Kind &amp; Educatie"/>
    <n v="100"/>
  </r>
  <r>
    <x v="19"/>
    <s v="1.37"/>
    <s v="Werkruimte"/>
    <n v="7.32"/>
    <s v="81"/>
    <s v="Werkruimte"/>
    <s v="058"/>
    <x v="21"/>
    <s v="058"/>
    <s v="Fontys Hogeschool Kind &amp; Educatie"/>
    <s v="058"/>
    <s v="Fontys Hogeschool Kind &amp; Educatie"/>
    <n v="100"/>
  </r>
  <r>
    <x v="19"/>
    <s v="1.39"/>
    <s v="Personeelskamer"/>
    <n v="54.47"/>
    <s v="80"/>
    <s v="Koffiekamer"/>
    <s v="058"/>
    <x v="21"/>
    <s v="058"/>
    <s v="Fontys Hogeschool Kind &amp; Educatie"/>
    <s v="058"/>
    <s v="Fontys Hogeschool Kind &amp; Educatie"/>
    <n v="100"/>
  </r>
  <r>
    <x v="19"/>
    <s v="1.39a"/>
    <s v="Pantry met koffiehoek"/>
    <n v="16.350000000000001"/>
    <s v="80"/>
    <s v="Pantry"/>
    <s v="058"/>
    <x v="21"/>
    <s v="058"/>
    <s v="Fontys Hogeschool Kind &amp; Educatie"/>
    <s v="058"/>
    <s v="Fontys Hogeschool Kind &amp; Educatie"/>
    <n v="100"/>
  </r>
  <r>
    <x v="19"/>
    <s v="1.41"/>
    <s v="Werkruimte"/>
    <n v="7.32"/>
    <s v="81"/>
    <s v="Werkruimte"/>
    <s v="058"/>
    <x v="21"/>
    <s v="058"/>
    <s v="Fontys Hogeschool Kind &amp; Educatie"/>
    <s v="058"/>
    <s v="Fontys Hogeschool Kind &amp; Educatie"/>
    <n v="100"/>
  </r>
  <r>
    <x v="19"/>
    <s v="1.43"/>
    <s v="Werkruimte"/>
    <n v="7.32"/>
    <s v="81"/>
    <s v="Werkruimte"/>
    <s v="058"/>
    <x v="21"/>
    <s v="058"/>
    <s v="Fontys Hogeschool Kind &amp; Educatie"/>
    <s v="058"/>
    <s v="Fontys Hogeschool Kind &amp; Educatie"/>
    <n v="100"/>
  </r>
  <r>
    <x v="19"/>
    <s v="1.45"/>
    <s v="Kantoor"/>
    <n v="50.95"/>
    <s v="81"/>
    <s v="Kantoor"/>
    <s v="058"/>
    <x v="21"/>
    <s v="058"/>
    <s v="Fontys Hogeschool Kind &amp; Educatie"/>
    <s v="058"/>
    <s v="Fontys Hogeschool Kind &amp; Educatie"/>
    <n v="100"/>
  </r>
  <r>
    <x v="19"/>
    <s v="1.47"/>
    <s v="Kantoor"/>
    <n v="50.14"/>
    <s v="81"/>
    <s v="Kantoor"/>
    <s v="058"/>
    <x v="21"/>
    <s v="058"/>
    <s v="Fontys Hogeschool Kind &amp; Educatie"/>
    <s v="058"/>
    <s v="Fontys Hogeschool Kind &amp; Educatie"/>
    <n v="100"/>
  </r>
  <r>
    <x v="19"/>
    <s v="1.90"/>
    <s v="Lift"/>
    <n v="4.47"/>
    <s v="41"/>
    <s v="Lift"/>
    <s v="000"/>
    <x v="2"/>
    <s v="0"/>
    <s v=""/>
    <s v="000"/>
    <s v="Fontys"/>
    <n v="100"/>
  </r>
  <r>
    <x v="19"/>
    <s v="1.91"/>
    <s v="Gang"/>
    <n v="38.020000000000003"/>
    <s v="45"/>
    <s v="Gang"/>
    <s v="000"/>
    <x v="2"/>
    <s v="0"/>
    <s v=""/>
    <s v="000"/>
    <s v="Fontys"/>
    <n v="100"/>
  </r>
  <r>
    <x v="19"/>
    <s v="1.93"/>
    <s v="Gang"/>
    <n v="60.57"/>
    <s v="45"/>
    <s v="Gang"/>
    <s v="000"/>
    <x v="2"/>
    <s v="0"/>
    <s v=""/>
    <s v="000"/>
    <s v="Fontys"/>
    <n v="100"/>
  </r>
  <r>
    <x v="19"/>
    <s v="1.94"/>
    <s v="Sluis"/>
    <n v="6.45"/>
    <s v="45"/>
    <s v="Gang"/>
    <s v="000"/>
    <x v="2"/>
    <s v="0"/>
    <s v=""/>
    <s v="000"/>
    <s v="Fontys"/>
    <n v="100"/>
  </r>
  <r>
    <x v="19"/>
    <s v="1.95"/>
    <s v="Sluis"/>
    <n v="8.3699999999999992"/>
    <s v="45"/>
    <s v="Gang"/>
    <s v="000"/>
    <x v="2"/>
    <s v="0"/>
    <s v=""/>
    <s v="000"/>
    <s v="Fontys"/>
    <n v="100"/>
  </r>
  <r>
    <x v="19"/>
    <s v="1.96"/>
    <s v="Gang"/>
    <n v="54.21"/>
    <s v="45"/>
    <s v="Gang"/>
    <s v="000"/>
    <x v="2"/>
    <s v="0"/>
    <s v=""/>
    <s v="000"/>
    <s v="Fontys"/>
    <n v="100"/>
  </r>
  <r>
    <x v="19"/>
    <s v="1.97"/>
    <s v="Gang"/>
    <n v="77.47"/>
    <s v="45"/>
    <s v="Gang"/>
    <s v="000"/>
    <x v="2"/>
    <s v="0"/>
    <s v=""/>
    <s v="000"/>
    <s v="Fontys"/>
    <n v="100"/>
  </r>
  <r>
    <x v="19"/>
    <s v="1.98"/>
    <s v="Trappenhuis"/>
    <n v="14.08"/>
    <s v="41"/>
    <s v="Trap"/>
    <s v="000"/>
    <x v="2"/>
    <s v="0"/>
    <s v=""/>
    <s v="000"/>
    <s v="Fontys"/>
    <n v="100"/>
  </r>
  <r>
    <x v="19"/>
    <s v="1.99"/>
    <s v="Trappenhuis"/>
    <n v="13.86"/>
    <s v="41"/>
    <s v="Trap"/>
    <s v="000"/>
    <x v="2"/>
    <s v="0"/>
    <s v=""/>
    <s v="000"/>
    <s v="Fontys"/>
    <n v="100"/>
  </r>
  <r>
    <x v="19"/>
    <s v="1.V1"/>
    <s v="vide"/>
    <n v="12.58"/>
    <s v="10"/>
    <s v="Vide"/>
    <s v="000"/>
    <x v="2"/>
    <s v="0"/>
    <s v=""/>
    <s v="000"/>
    <s v="Fontys"/>
    <n v="100"/>
  </r>
  <r>
    <x v="19"/>
    <s v="1.V2"/>
    <s v="vide"/>
    <n v="5.95"/>
    <s v="10"/>
    <s v="Vide"/>
    <s v="000"/>
    <x v="2"/>
    <s v="0"/>
    <s v=""/>
    <s v="000"/>
    <s v="Fontys"/>
    <n v="100"/>
  </r>
  <r>
    <x v="19"/>
    <s v="2.01"/>
    <s v="Leslokaal"/>
    <n v="49.45"/>
    <s v="91"/>
    <s v="Leslokaal"/>
    <s v="006"/>
    <x v="13"/>
    <s v="006"/>
    <s v="Fontys Hogeschool Pedagogiek"/>
    <s v="006"/>
    <s v="Fontys Hogeschool Pedagogiek"/>
    <n v="100"/>
  </r>
  <r>
    <x v="19"/>
    <s v="2.02"/>
    <s v="Projectruimte"/>
    <n v="24.38"/>
    <s v="93"/>
    <s v="Projectruimte"/>
    <s v="006"/>
    <x v="13"/>
    <s v="006"/>
    <s v="Fontys Hogeschool Pedagogiek"/>
    <s v="006"/>
    <s v="Fontys Hogeschool Pedagogiek"/>
    <n v="100"/>
  </r>
  <r>
    <x v="19"/>
    <s v="2.03"/>
    <s v="Leslokaal"/>
    <n v="50.12"/>
    <s v="91"/>
    <s v="Leslokaal"/>
    <s v="006"/>
    <x v="13"/>
    <s v="006"/>
    <s v="Fontys Hogeschool Pedagogiek"/>
    <s v="006"/>
    <s v="Fontys Hogeschool Pedagogiek"/>
    <n v="100"/>
  </r>
  <r>
    <x v="19"/>
    <s v="2.04"/>
    <s v="Studienis"/>
    <n v="11.38"/>
    <s v="93"/>
    <s v="Studieruimte"/>
    <s v="006"/>
    <x v="13"/>
    <s v="006"/>
    <s v="Fontys Hogeschool Pedagogiek"/>
    <s v="006"/>
    <s v="Fontys Hogeschool Pedagogiek"/>
    <n v="100"/>
  </r>
  <r>
    <x v="19"/>
    <s v="2.05"/>
    <s v="Kantoor"/>
    <n v="50.12"/>
    <s v="81"/>
    <s v="Kantoor"/>
    <s v="006"/>
    <x v="13"/>
    <s v="006"/>
    <s v="Fontys Hogeschool Pedagogiek"/>
    <s v="006"/>
    <s v="Fontys Hogeschool Pedagogiek"/>
    <n v="100"/>
  </r>
  <r>
    <x v="19"/>
    <s v="2.06"/>
    <s v="Kantoor"/>
    <n v="25.71"/>
    <s v="81"/>
    <s v="Kantoor"/>
    <s v="006"/>
    <x v="13"/>
    <s v="006"/>
    <s v="Fontys Hogeschool Pedagogiek"/>
    <s v="006"/>
    <s v="Fontys Hogeschool Pedagogiek"/>
    <n v="100"/>
  </r>
  <r>
    <x v="19"/>
    <s v="2.07"/>
    <s v="Leslokaal"/>
    <n v="50.12"/>
    <s v="91"/>
    <s v="Leslokaal"/>
    <s v="006"/>
    <x v="13"/>
    <s v="006"/>
    <s v="Fontys Hogeschool Pedagogiek"/>
    <s v="006"/>
    <s v="Fontys Hogeschool Pedagogiek"/>
    <n v="100"/>
  </r>
  <r>
    <x v="19"/>
    <s v="2.08"/>
    <s v="Studienis"/>
    <n v="11.73"/>
    <s v="93"/>
    <s v="Studieruimte"/>
    <s v="006"/>
    <x v="13"/>
    <s v="006"/>
    <s v="Fontys Hogeschool Pedagogiek"/>
    <s v="006"/>
    <s v="Fontys Hogeschool Pedagogiek"/>
    <n v="100"/>
  </r>
  <r>
    <x v="19"/>
    <s v="2.09"/>
    <s v="Leslokaal"/>
    <n v="50.1"/>
    <s v="91"/>
    <s v="Leslokaal"/>
    <s v="006"/>
    <x v="13"/>
    <s v="006"/>
    <s v="Fontys Hogeschool Pedagogiek"/>
    <s v="006"/>
    <s v="Fontys Hogeschool Pedagogiek"/>
    <n v="100"/>
  </r>
  <r>
    <x v="19"/>
    <s v="2.10"/>
    <s v="Kantoor"/>
    <n v="25.71"/>
    <s v="81"/>
    <s v="Kantoor"/>
    <s v="006"/>
    <x v="13"/>
    <s v="006"/>
    <s v="Fontys Hogeschool Pedagogiek"/>
    <s v="006"/>
    <s v="Fontys Hogeschool Pedagogiek"/>
    <n v="100"/>
  </r>
  <r>
    <x v="19"/>
    <s v="2.11"/>
    <s v="Kantoor"/>
    <n v="49.83"/>
    <s v="81"/>
    <s v="Kantoor"/>
    <s v="006"/>
    <x v="13"/>
    <s v="006"/>
    <s v="Fontys Hogeschool Pedagogiek"/>
    <s v="006"/>
    <s v="Fontys Hogeschool Pedagogiek"/>
    <n v="100"/>
  </r>
  <r>
    <x v="19"/>
    <s v="2.12"/>
    <s v="Studienis"/>
    <n v="11.38"/>
    <s v="93"/>
    <s v="Studieruimte"/>
    <s v="006"/>
    <x v="13"/>
    <s v="006"/>
    <s v="Fontys Hogeschool Pedagogiek"/>
    <s v="006"/>
    <s v="Fontys Hogeschool Pedagogiek"/>
    <n v="100"/>
  </r>
  <r>
    <x v="19"/>
    <s v="2.13"/>
    <s v="Koffiekamer"/>
    <n v="46.29"/>
    <s v="80"/>
    <s v="Koffiekamer"/>
    <s v="006"/>
    <x v="13"/>
    <s v="006"/>
    <s v="Fontys Hogeschool Pedagogiek"/>
    <s v="006"/>
    <s v="Fontys Hogeschool Pedagogiek"/>
    <n v="100"/>
  </r>
  <r>
    <x v="19"/>
    <s v="2.13a"/>
    <s v="Pantry"/>
    <n v="5.42"/>
    <s v="80"/>
    <s v="Pantry"/>
    <s v="006"/>
    <x v="13"/>
    <s v="006"/>
    <s v="Fontys Hogeschool Pedagogiek"/>
    <s v="006"/>
    <s v="Fontys Hogeschool Pedagogiek"/>
    <n v="100"/>
  </r>
  <r>
    <x v="19"/>
    <s v="2.14"/>
    <s v="Kantoor"/>
    <n v="25.71"/>
    <s v="81"/>
    <s v="Kantoor"/>
    <s v="006"/>
    <x v="13"/>
    <s v="006"/>
    <s v="Fontys Hogeschool Pedagogiek"/>
    <s v="006"/>
    <s v="Fontys Hogeschool Pedagogiek"/>
    <n v="100"/>
  </r>
  <r>
    <x v="19"/>
    <s v="2.16"/>
    <s v="Studienis"/>
    <n v="11.6"/>
    <s v="93"/>
    <s v="Studieruimte"/>
    <s v="006"/>
    <x v="13"/>
    <s v="006"/>
    <s v="Fontys Hogeschool Pedagogiek"/>
    <s v="006"/>
    <s v="Fontys Hogeschool Pedagogiek"/>
    <n v="100"/>
  </r>
  <r>
    <x v="19"/>
    <s v="2.17"/>
    <s v="schacht"/>
    <n v="8.33"/>
    <s v="20"/>
    <s v="Schacht"/>
    <s v="000"/>
    <x v="2"/>
    <s v="0"/>
    <s v=""/>
    <s v="000"/>
    <s v="Fontys"/>
    <n v="100"/>
  </r>
  <r>
    <x v="19"/>
    <s v="2.18"/>
    <s v="Kantoor"/>
    <n v="16.79"/>
    <s v="81"/>
    <s v="Kantoor"/>
    <s v="006"/>
    <x v="13"/>
    <s v="006"/>
    <s v="Fontys Hogeschool Pedagogiek"/>
    <s v="006"/>
    <s v="Fontys Hogeschool Pedagogiek"/>
    <n v="100"/>
  </r>
  <r>
    <x v="19"/>
    <s v="2.19"/>
    <s v="E-kast"/>
    <n v="1.2"/>
    <s v="30"/>
    <s v="Elektra"/>
    <s v="R30"/>
    <x v="1"/>
    <s v="R30"/>
    <s v="Gebouw"/>
    <s v="R30"/>
    <s v="Gebouw"/>
    <n v="100"/>
  </r>
  <r>
    <x v="19"/>
    <s v="2.20"/>
    <s v="schacht"/>
    <n v="3.28"/>
    <s v="20"/>
    <s v="Schacht"/>
    <s v="000"/>
    <x v="2"/>
    <s v="0"/>
    <s v=""/>
    <s v="000"/>
    <s v="Fontys"/>
    <n v="100"/>
  </r>
  <r>
    <x v="19"/>
    <s v="2.21"/>
    <s v="Loungehoek"/>
    <n v="18.05"/>
    <s v="70"/>
    <s v="Algemeen"/>
    <s v="006"/>
    <x v="13"/>
    <s v="006"/>
    <s v="Fontys Hogeschool Pedagogiek"/>
    <s v="006"/>
    <s v="Fontys Hogeschool Pedagogiek"/>
    <n v="100"/>
  </r>
  <r>
    <x v="19"/>
    <s v="2.22"/>
    <s v="Trappenhuis"/>
    <n v="20.46"/>
    <s v="41"/>
    <s v="Trap"/>
    <s v="000"/>
    <x v="2"/>
    <s v="0"/>
    <s v=""/>
    <s v="000"/>
    <s v="Fontys"/>
    <n v="100"/>
  </r>
  <r>
    <x v="19"/>
    <s v="2.23"/>
    <s v="Herentoilet"/>
    <n v="11.23"/>
    <s v="50"/>
    <s v="Toilet"/>
    <s v="000"/>
    <x v="2"/>
    <s v="0"/>
    <s v=""/>
    <s v="000"/>
    <s v="Fontys"/>
    <n v="100"/>
  </r>
  <r>
    <x v="19"/>
    <s v="2.24"/>
    <s v="Portaal"/>
    <n v="2.92"/>
    <s v="81"/>
    <s v="Werkruimte"/>
    <s v="006"/>
    <x v="13"/>
    <s v="006"/>
    <s v="Fontys Hogeschool Pedagogiek"/>
    <s v="006"/>
    <s v="Fontys Hogeschool Pedagogiek"/>
    <n v="100"/>
  </r>
  <r>
    <x v="19"/>
    <s v="2.24a"/>
    <s v="Kantoor"/>
    <n v="22.47"/>
    <s v="81"/>
    <s v="Kantoor"/>
    <s v="006"/>
    <x v="13"/>
    <s v="006"/>
    <s v="Fontys Hogeschool Pedagogiek"/>
    <s v="006"/>
    <s v="Fontys Hogeschool Pedagogiek"/>
    <n v="100"/>
  </r>
  <r>
    <x v="19"/>
    <s v="2.24b"/>
    <s v="Spreekkamer"/>
    <n v="7.58"/>
    <s v="83"/>
    <s v="Vergaderruimte"/>
    <s v="006"/>
    <x v="13"/>
    <s v="006"/>
    <s v="Fontys Hogeschool Pedagogiek"/>
    <s v="006"/>
    <s v="Fontys Hogeschool Pedagogiek"/>
    <n v="100"/>
  </r>
  <r>
    <x v="19"/>
    <s v="2.25"/>
    <s v="Damestoilet"/>
    <n v="23.37"/>
    <s v="50"/>
    <s v="Toilet"/>
    <s v="000"/>
    <x v="2"/>
    <s v="0"/>
    <s v=""/>
    <s v="000"/>
    <s v="Fontys"/>
    <n v="100"/>
  </r>
  <r>
    <x v="19"/>
    <s v="2.27"/>
    <s v="Werkkast"/>
    <n v="3.47"/>
    <s v="60"/>
    <s v="Werkkast"/>
    <s v="E10"/>
    <x v="11"/>
    <s v="E10"/>
    <s v="Schoonmaak"/>
    <s v="E10"/>
    <s v="Schoonmaak"/>
    <n v="100"/>
  </r>
  <r>
    <x v="19"/>
    <s v="2.27A"/>
    <s v="schacht"/>
    <n v="1.39"/>
    <s v="20"/>
    <s v="Schacht"/>
    <s v="000"/>
    <x v="2"/>
    <s v="0"/>
    <s v=""/>
    <s v="000"/>
    <s v="Fontys"/>
    <n v="100"/>
  </r>
  <r>
    <x v="19"/>
    <s v="2.29"/>
    <s v="Studieruimte"/>
    <n v="96.41"/>
    <s v="93"/>
    <s v="Studieruimte"/>
    <s v="006"/>
    <x v="13"/>
    <s v="006"/>
    <s v="Fontys Hogeschool Pedagogiek"/>
    <s v="006"/>
    <s v="Fontys Hogeschool Pedagogiek"/>
    <n v="82"/>
  </r>
  <r>
    <x v="19"/>
    <s v="2.29"/>
    <s v="Studieruimte"/>
    <n v="96.41"/>
    <s v="93"/>
    <s v="Studieruimte"/>
    <s v="006"/>
    <x v="13"/>
    <s v="N50"/>
    <s v="Indelingverlies"/>
    <s v="N50"/>
    <s v="Indelingverlies"/>
    <n v="18"/>
  </r>
  <r>
    <x v="19"/>
    <s v="2.30"/>
    <s v="Kantoor"/>
    <n v="25.71"/>
    <s v="81"/>
    <s v="Kantoor"/>
    <s v="006"/>
    <x v="13"/>
    <s v="006"/>
    <s v="Fontys Hogeschool Pedagogiek"/>
    <s v="006"/>
    <s v="Fontys Hogeschool Pedagogiek"/>
    <n v="100"/>
  </r>
  <r>
    <x v="19"/>
    <s v="2.31"/>
    <s v="Leslokaal"/>
    <n v="50.16"/>
    <s v="91"/>
    <s v="Leslokaal"/>
    <s v="006"/>
    <x v="13"/>
    <s v="006"/>
    <s v="Fontys Hogeschool Pedagogiek"/>
    <s v="006"/>
    <s v="Fontys Hogeschool Pedagogiek"/>
    <n v="100"/>
  </r>
  <r>
    <x v="19"/>
    <s v="2.32"/>
    <s v="Kantoor"/>
    <n v="25.71"/>
    <s v="81"/>
    <s v="Kantoor"/>
    <s v="006"/>
    <x v="13"/>
    <s v="006"/>
    <s v="Fontys Hogeschool Pedagogiek"/>
    <s v="006"/>
    <s v="Fontys Hogeschool Pedagogiek"/>
    <n v="100"/>
  </r>
  <r>
    <x v="19"/>
    <s v="2.33"/>
    <s v="Leslokaal"/>
    <n v="50.12"/>
    <s v="91"/>
    <s v="Leslokaal"/>
    <s v="006"/>
    <x v="13"/>
    <s v="006"/>
    <s v="Fontys Hogeschool Pedagogiek"/>
    <s v="006"/>
    <s v="Fontys Hogeschool Pedagogiek"/>
    <n v="100"/>
  </r>
  <r>
    <x v="19"/>
    <s v="2.34"/>
    <s v="Kantoor"/>
    <n v="24.31"/>
    <s v="81"/>
    <s v="Kantoor"/>
    <s v="006"/>
    <x v="13"/>
    <s v="006"/>
    <s v="Fontys Hogeschool Pedagogiek"/>
    <s v="006"/>
    <s v="Fontys Hogeschool Pedagogiek"/>
    <n v="100"/>
  </r>
  <r>
    <x v="19"/>
    <s v="2.35"/>
    <s v="Leslokaal"/>
    <n v="49.45"/>
    <s v="91"/>
    <s v="Leslokaal"/>
    <s v="006"/>
    <x v="13"/>
    <s v="006"/>
    <s v="Fontys Hogeschool Pedagogiek"/>
    <s v="006"/>
    <s v="Fontys Hogeschool Pedagogiek"/>
    <n v="100"/>
  </r>
  <r>
    <x v="19"/>
    <s v="2.90"/>
    <s v="Lift"/>
    <n v="4.47"/>
    <s v="41"/>
    <s v="Lift"/>
    <s v="000"/>
    <x v="2"/>
    <s v="0"/>
    <s v=""/>
    <s v="000"/>
    <s v="Fontys"/>
    <n v="100"/>
  </r>
  <r>
    <x v="19"/>
    <s v="2.91"/>
    <s v="Gang"/>
    <n v="38.9"/>
    <s v="45"/>
    <s v="Gang"/>
    <s v="000"/>
    <x v="2"/>
    <s v="0"/>
    <s v=""/>
    <s v="000"/>
    <s v="Fontys"/>
    <n v="100"/>
  </r>
  <r>
    <x v="19"/>
    <s v="2.93"/>
    <s v="Gang"/>
    <n v="60.37"/>
    <s v="45"/>
    <s v="Gang"/>
    <s v="000"/>
    <x v="2"/>
    <s v="0"/>
    <s v=""/>
    <s v="000"/>
    <s v="Fontys"/>
    <n v="100"/>
  </r>
  <r>
    <x v="19"/>
    <s v="2.94"/>
    <s v="Sluis"/>
    <n v="6.45"/>
    <s v="45"/>
    <s v="Gang"/>
    <s v="000"/>
    <x v="2"/>
    <s v="0"/>
    <s v=""/>
    <s v="000"/>
    <s v="Fontys"/>
    <n v="100"/>
  </r>
  <r>
    <x v="19"/>
    <s v="2.95"/>
    <s v="Sluis"/>
    <n v="14.51"/>
    <s v="45"/>
    <s v="Gang"/>
    <s v="000"/>
    <x v="2"/>
    <s v="0"/>
    <s v=""/>
    <s v="000"/>
    <s v="Fontys"/>
    <n v="100"/>
  </r>
  <r>
    <x v="19"/>
    <s v="2.96"/>
    <s v="Gang"/>
    <n v="58.57"/>
    <s v="45"/>
    <s v="Gang"/>
    <s v="000"/>
    <x v="2"/>
    <s v="0"/>
    <s v=""/>
    <s v="000"/>
    <s v="Fontys"/>
    <n v="100"/>
  </r>
  <r>
    <x v="19"/>
    <s v="2.97"/>
    <s v="Gang"/>
    <n v="45.47"/>
    <s v="45"/>
    <s v="Gang"/>
    <s v="000"/>
    <x v="2"/>
    <s v="0"/>
    <s v=""/>
    <s v="000"/>
    <s v="Fontys"/>
    <n v="100"/>
  </r>
  <r>
    <x v="19"/>
    <s v="2.98"/>
    <s v="Trappenhuis"/>
    <n v="14.08"/>
    <s v="41"/>
    <s v="Trap"/>
    <s v="000"/>
    <x v="2"/>
    <s v="0"/>
    <s v=""/>
    <s v="000"/>
    <s v="Fontys"/>
    <n v="100"/>
  </r>
  <r>
    <x v="19"/>
    <s v="2.99"/>
    <s v="Trappenhuis"/>
    <n v="14.08"/>
    <s v="41"/>
    <s v="Trap"/>
    <s v="000"/>
    <x v="2"/>
    <s v="0"/>
    <s v=""/>
    <s v="000"/>
    <s v="Fontys"/>
    <n v="100"/>
  </r>
  <r>
    <x v="19"/>
    <s v="2.V1"/>
    <s v="vide"/>
    <n v="11.47"/>
    <s v="10"/>
    <s v="Vide"/>
    <s v="000"/>
    <x v="2"/>
    <s v="0"/>
    <s v=""/>
    <s v="000"/>
    <s v="Fontys"/>
    <n v="100"/>
  </r>
  <r>
    <x v="19"/>
    <s v="2.V2"/>
    <s v="vide"/>
    <n v="7.07"/>
    <s v="10"/>
    <s v="Vide"/>
    <s v="000"/>
    <x v="2"/>
    <s v="0"/>
    <s v=""/>
    <s v="000"/>
    <s v="Fontys"/>
    <n v="100"/>
  </r>
  <r>
    <x v="19"/>
    <s v="3.01"/>
    <s v="Leslokaal"/>
    <n v="72.08"/>
    <s v="91"/>
    <s v="Leslokaal"/>
    <s v="013"/>
    <x v="30"/>
    <s v="013"/>
    <s v="Fontys Opleidingscentrum Speciale Onderwijszorg"/>
    <s v="013"/>
    <s v="Fontys Opleidingscentrum Speciale Onderwijszorg"/>
    <n v="100"/>
  </r>
  <r>
    <x v="19"/>
    <s v="3.02"/>
    <s v="niet in gebruik"/>
    <n v="260.49"/>
    <s v="60"/>
    <s v="MANCO"/>
    <s v="N10"/>
    <x v="15"/>
    <s v="N00"/>
    <s v="Leegstand"/>
    <s v="N10"/>
    <s v="Beschikbaar"/>
    <n v="100"/>
  </r>
  <r>
    <x v="19"/>
    <s v="3.03"/>
    <s v="Ontmoeting"/>
    <n v="11.81"/>
    <s v="83"/>
    <s v="Spreekkamer"/>
    <s v="N10"/>
    <x v="15"/>
    <s v="N00"/>
    <s v="Leegstand"/>
    <s v="N10"/>
    <s v="Beschikbaar"/>
    <n v="100"/>
  </r>
  <r>
    <x v="19"/>
    <s v="3.03A"/>
    <s v="Portaal"/>
    <n v="16.45"/>
    <s v="45"/>
    <s v="Portaal"/>
    <s v="000"/>
    <x v="2"/>
    <s v="0"/>
    <s v=""/>
    <s v="000"/>
    <s v="Fontys"/>
    <n v="100"/>
  </r>
  <r>
    <x v="19"/>
    <s v="3.04"/>
    <s v="niet in gebruik"/>
    <n v="15.53"/>
    <s v="60"/>
    <s v="MANCO"/>
    <s v="N10"/>
    <x v="15"/>
    <s v="N00"/>
    <s v="Leegstand"/>
    <s v="N10"/>
    <s v="Beschikbaar"/>
    <n v="100"/>
  </r>
  <r>
    <x v="19"/>
    <s v="3.05"/>
    <s v="Handvaardigheid"/>
    <n v="81.62"/>
    <s v="91"/>
    <s v="Leslokaal"/>
    <s v="058"/>
    <x v="21"/>
    <s v="058"/>
    <s v="Fontys Hogeschool Kind &amp; Educatie"/>
    <s v="058"/>
    <s v="Fontys Hogeschool Kind &amp; Educatie"/>
    <n v="100"/>
  </r>
  <r>
    <x v="19"/>
    <s v="3.06"/>
    <s v="Project IT"/>
    <n v="42.05"/>
    <s v="81"/>
    <s v="Werkruimte"/>
    <s v="063"/>
    <x v="12"/>
    <s v="063"/>
    <s v="Dienst IT"/>
    <s v="063"/>
    <s v="Dienst IT"/>
    <n v="100"/>
  </r>
  <r>
    <x v="19"/>
    <s v="3.07"/>
    <s v="Magazijn"/>
    <n v="14.85"/>
    <s v="92"/>
    <s v="Kabinet"/>
    <s v="058"/>
    <x v="21"/>
    <s v="058"/>
    <s v="Fontys Hogeschool Kind &amp; Educatie"/>
    <s v="058"/>
    <s v="Fontys Hogeschool Kind &amp; Educatie"/>
    <n v="100"/>
  </r>
  <r>
    <x v="19"/>
    <s v="3.08"/>
    <s v="Spreekkamer"/>
    <n v="22.19"/>
    <s v="81"/>
    <s v="Kantoor"/>
    <s v="013"/>
    <x v="30"/>
    <s v="013"/>
    <s v="Fontys Opleidingscentrum Speciale Onderwijszorg"/>
    <s v="013"/>
    <s v="Fontys Opleidingscentrum Speciale Onderwijszorg"/>
    <n v="100"/>
  </r>
  <r>
    <x v="19"/>
    <s v="3.09"/>
    <s v="Leslokaal"/>
    <n v="77.64"/>
    <s v="91"/>
    <s v="Leslokaal"/>
    <s v="058"/>
    <x v="21"/>
    <s v="058"/>
    <s v="Fontys Hogeschool Kind &amp; Educatie"/>
    <s v="058"/>
    <s v="Fontys Hogeschool Kind &amp; Educatie"/>
    <n v="100"/>
  </r>
  <r>
    <x v="19"/>
    <s v="3.10"/>
    <s v="Project IT"/>
    <n v="42.68"/>
    <s v="81"/>
    <s v="Werkruimte"/>
    <s v="063"/>
    <x v="12"/>
    <s v="063"/>
    <s v="Dienst IT"/>
    <s v="063"/>
    <s v="Dienst IT"/>
    <n v="100"/>
  </r>
  <r>
    <x v="19"/>
    <s v="3.11"/>
    <s v="Kantoor"/>
    <n v="31.58"/>
    <s v="91"/>
    <s v="Leslokaal"/>
    <s v="013"/>
    <x v="30"/>
    <s v="013"/>
    <s v="Fontys Opleidingscentrum Speciale Onderwijszorg"/>
    <s v="013"/>
    <s v="Fontys Opleidingscentrum Speciale Onderwijszorg"/>
    <n v="100"/>
  </r>
  <r>
    <x v="19"/>
    <s v="3.13"/>
    <s v="Tekenen"/>
    <n v="89.93"/>
    <s v="91"/>
    <s v="Leslokaal"/>
    <s v="058"/>
    <x v="21"/>
    <s v="058"/>
    <s v="Fontys Hogeschool Kind &amp; Educatie"/>
    <s v="058"/>
    <s v="Fontys Hogeschool Kind &amp; Educatie"/>
    <n v="100"/>
  </r>
  <r>
    <x v="19"/>
    <s v="3.15"/>
    <s v="Magazijn"/>
    <n v="5.4"/>
    <s v="92"/>
    <s v="Kabinet"/>
    <s v="058"/>
    <x v="21"/>
    <s v="058"/>
    <s v="Fontys Hogeschool Kind &amp; Educatie"/>
    <s v="058"/>
    <s v="Fontys Hogeschool Kind &amp; Educatie"/>
    <n v="100"/>
  </r>
  <r>
    <x v="19"/>
    <s v="3.17"/>
    <s v="schacht"/>
    <n v="8.33"/>
    <s v="20"/>
    <s v="Schacht"/>
    <s v="000"/>
    <x v="2"/>
    <s v="0"/>
    <s v=""/>
    <s v="000"/>
    <s v="Fontys"/>
    <n v="100"/>
  </r>
  <r>
    <x v="19"/>
    <s v="3.19"/>
    <s v="E-kast"/>
    <n v="1.2"/>
    <s v="30"/>
    <s v="Elektra"/>
    <s v="R30"/>
    <x v="1"/>
    <s v="R30"/>
    <s v="Gebouw"/>
    <s v="R30"/>
    <s v="Gebouw"/>
    <n v="100"/>
  </r>
  <r>
    <x v="19"/>
    <s v="3.20"/>
    <s v="schacht"/>
    <n v="3.28"/>
    <s v="20"/>
    <s v="Schacht"/>
    <s v="000"/>
    <x v="2"/>
    <s v="0"/>
    <s v=""/>
    <s v="000"/>
    <s v="Fontys"/>
    <n v="100"/>
  </r>
  <r>
    <x v="19"/>
    <s v="3.21"/>
    <s v="Loungehoek"/>
    <n v="13.35"/>
    <s v="70"/>
    <s v="Algemeen"/>
    <s v="G12"/>
    <x v="48"/>
    <s v="G11"/>
    <s v="Publieke ruimten"/>
    <s v="G12"/>
    <s v="Publieke ruimten (bouwdeel)"/>
    <n v="100"/>
  </r>
  <r>
    <x v="19"/>
    <s v="3.22"/>
    <s v="Trappenhuis"/>
    <n v="5.65"/>
    <s v="41"/>
    <s v="Trap"/>
    <s v="000"/>
    <x v="2"/>
    <s v="0"/>
    <s v=""/>
    <s v="000"/>
    <s v="Fontys"/>
    <n v="100"/>
  </r>
  <r>
    <x v="19"/>
    <s v="3.24"/>
    <s v="Muzikale vorming"/>
    <n v="62.58"/>
    <s v="91"/>
    <s v="Leslokaal"/>
    <s v="058"/>
    <x v="21"/>
    <s v="058"/>
    <s v="Fontys Hogeschool Kind &amp; Educatie"/>
    <s v="058"/>
    <s v="Fontys Hogeschool Kind &amp; Educatie"/>
    <n v="100"/>
  </r>
  <r>
    <x v="19"/>
    <s v="3.25"/>
    <s v="Werkruimte"/>
    <n v="12.7"/>
    <s v="81"/>
    <s v="Werkruimte"/>
    <s v="058"/>
    <x v="21"/>
    <s v="058"/>
    <s v="Fontys Hogeschool Kind &amp; Educatie"/>
    <s v="058"/>
    <s v="Fontys Hogeschool Kind &amp; Educatie"/>
    <n v="100"/>
  </r>
  <r>
    <x v="19"/>
    <s v="3.26"/>
    <s v="Werkplekbeheer"/>
    <n v="28.21"/>
    <s v="81"/>
    <s v="Kantoor"/>
    <s v="063"/>
    <x v="12"/>
    <s v="063"/>
    <s v="Dienst IT"/>
    <s v="063"/>
    <s v="Dienst IT"/>
    <n v="100"/>
  </r>
  <r>
    <x v="19"/>
    <s v="3.27"/>
    <s v="Herentoilet"/>
    <n v="11.31"/>
    <s v="50"/>
    <s v="Toilet"/>
    <s v="000"/>
    <x v="2"/>
    <s v="0"/>
    <s v=""/>
    <s v="000"/>
    <s v="Fontys"/>
    <n v="100"/>
  </r>
  <r>
    <x v="19"/>
    <s v="3.28"/>
    <s v="Practicum Drama/dans"/>
    <n v="72.8"/>
    <s v="91"/>
    <s v="Leslokaal"/>
    <s v="N30"/>
    <x v="17"/>
    <s v="006"/>
    <s v="Fontys Hogeschool Pedagogiek"/>
    <s v="006"/>
    <s v="Fontys Hogeschool Pedagogiek"/>
    <n v="50"/>
  </r>
  <r>
    <x v="19"/>
    <s v="3.28"/>
    <s v="Practicum Drama/dans"/>
    <n v="72.8"/>
    <s v="91"/>
    <s v="Leslokaal"/>
    <s v="N30"/>
    <x v="17"/>
    <s v="058"/>
    <s v="Fontys Hogeschool Kind &amp; Educatie"/>
    <s v="058"/>
    <s v="Fontys Hogeschool Kind &amp; Educatie"/>
    <n v="50"/>
  </r>
  <r>
    <x v="19"/>
    <s v="3.29"/>
    <s v="Damestoilet"/>
    <n v="11.31"/>
    <s v="50"/>
    <s v="Toilet"/>
    <s v="000"/>
    <x v="2"/>
    <s v="0"/>
    <s v=""/>
    <s v="000"/>
    <s v="Fontys"/>
    <n v="100"/>
  </r>
  <r>
    <x v="19"/>
    <s v="3.30"/>
    <s v="Montessori"/>
    <n v="57.75"/>
    <s v="91"/>
    <s v="Leslokaal"/>
    <s v="058"/>
    <x v="21"/>
    <s v="058"/>
    <s v="Fontys Hogeschool Kind &amp; Educatie"/>
    <s v="058"/>
    <s v="Fontys Hogeschool Kind &amp; Educatie"/>
    <n v="100"/>
  </r>
  <r>
    <x v="19"/>
    <s v="3.31"/>
    <s v="Informatica"/>
    <n v="42.98"/>
    <s v="91"/>
    <s v="Leslokaal"/>
    <s v="006"/>
    <x v="13"/>
    <s v="006"/>
    <s v="Fontys Hogeschool Pedagogiek"/>
    <s v="006"/>
    <s v="Fontys Hogeschool Pedagogiek"/>
    <n v="100"/>
  </r>
  <r>
    <x v="19"/>
    <s v="3.32"/>
    <s v="Kantoor"/>
    <n v="32.049999999999997"/>
    <s v="81"/>
    <s v="Kantoor"/>
    <s v="006"/>
    <x v="13"/>
    <s v="006"/>
    <s v="Fontys Hogeschool Pedagogiek"/>
    <s v="006"/>
    <s v="Fontys Hogeschool Pedagogiek"/>
    <n v="100"/>
  </r>
  <r>
    <x v="19"/>
    <s v="3.33"/>
    <s v="LBH"/>
    <n v="28.53"/>
    <s v="30"/>
    <s v="Cv/Lbh"/>
    <s v="R30"/>
    <x v="1"/>
    <s v="R30"/>
    <s v="Gebouw"/>
    <s v="R30"/>
    <s v="Gebouw"/>
    <n v="100"/>
  </r>
  <r>
    <x v="19"/>
    <s v="3.34"/>
    <s v="Berging"/>
    <n v="7.42"/>
    <s v="60"/>
    <s v="Berging"/>
    <s v="006"/>
    <x v="13"/>
    <s v="006"/>
    <s v="Fontys Hogeschool Pedagogiek"/>
    <s v="006"/>
    <s v="Fontys Hogeschool Pedagogiek"/>
    <n v="100"/>
  </r>
  <r>
    <x v="19"/>
    <s v="3.35"/>
    <s v="Collegezaal"/>
    <n v="161.05000000000001"/>
    <s v="91"/>
    <s v="Collegezaal"/>
    <s v="N30"/>
    <x v="17"/>
    <s v="006"/>
    <s v="Fontys Hogeschool Pedagogiek"/>
    <s v="006"/>
    <s v="Fontys Hogeschool Pedagogiek"/>
    <n v="80"/>
  </r>
  <r>
    <x v="19"/>
    <s v="3.35"/>
    <s v="Collegezaal"/>
    <n v="161.05000000000001"/>
    <s v="91"/>
    <s v="Collegezaal"/>
    <s v="N30"/>
    <x v="17"/>
    <s v="058"/>
    <s v="Fontys Hogeschool Kind &amp; Educatie"/>
    <s v="058"/>
    <s v="Fontys Hogeschool Kind &amp; Educatie"/>
    <n v="20"/>
  </r>
  <r>
    <x v="19"/>
    <s v="3.39"/>
    <s v="Kolfkamer/berging"/>
    <n v="17.829999999999998"/>
    <s v="70"/>
    <s v="Algemeen"/>
    <s v="G11"/>
    <x v="31"/>
    <s v="G11"/>
    <s v="Publieke ruimten"/>
    <s v="G11"/>
    <s v="Publieke ruimten"/>
    <n v="100"/>
  </r>
  <r>
    <x v="19"/>
    <s v="3.89"/>
    <s v="Trap -&gt; machinekamer"/>
    <n v="5.64"/>
    <s v="41"/>
    <s v="Trap"/>
    <s v="000"/>
    <x v="2"/>
    <s v="0"/>
    <s v=""/>
    <s v="000"/>
    <s v="Fontys"/>
    <n v="100"/>
  </r>
  <r>
    <x v="19"/>
    <s v="3.90"/>
    <s v="Lift"/>
    <n v="4.37"/>
    <s v="41"/>
    <s v="Lift"/>
    <s v="000"/>
    <x v="2"/>
    <s v="0"/>
    <s v=""/>
    <s v="000"/>
    <s v="Fontys"/>
    <n v="100"/>
  </r>
  <r>
    <x v="19"/>
    <s v="3.91"/>
    <s v="Gang"/>
    <n v="44.25"/>
    <s v="45"/>
    <s v="Gang"/>
    <s v="000"/>
    <x v="2"/>
    <s v="0"/>
    <s v=""/>
    <s v="000"/>
    <s v="Fontys"/>
    <n v="100"/>
  </r>
  <r>
    <x v="19"/>
    <s v="3.92"/>
    <s v="Portaal"/>
    <n v="9.6199999999999992"/>
    <s v="45"/>
    <s v="Portaal"/>
    <s v="000"/>
    <x v="2"/>
    <s v="0"/>
    <s v=""/>
    <s v="000"/>
    <s v="Fontys"/>
    <n v="100"/>
  </r>
  <r>
    <x v="19"/>
    <s v="3.93"/>
    <s v="Gang"/>
    <n v="22.88"/>
    <s v="45"/>
    <s v="Gang"/>
    <s v="000"/>
    <x v="2"/>
    <s v="0"/>
    <s v=""/>
    <s v="000"/>
    <s v="Fontys"/>
    <n v="100"/>
  </r>
  <r>
    <x v="19"/>
    <s v="3.94"/>
    <s v="Sluis"/>
    <n v="6.45"/>
    <s v="45"/>
    <s v="Gang"/>
    <s v="000"/>
    <x v="2"/>
    <s v="0"/>
    <s v=""/>
    <s v="000"/>
    <s v="Fontys"/>
    <n v="100"/>
  </r>
  <r>
    <x v="19"/>
    <s v="3.95"/>
    <s v="Sluis"/>
    <n v="7.01"/>
    <s v="45"/>
    <s v="Gang"/>
    <s v="000"/>
    <x v="2"/>
    <s v="0"/>
    <s v=""/>
    <s v="000"/>
    <s v="Fontys"/>
    <n v="100"/>
  </r>
  <r>
    <x v="19"/>
    <s v="3.96"/>
    <s v="Gang"/>
    <n v="74.790000000000006"/>
    <s v="45"/>
    <s v="Gang"/>
    <s v="000"/>
    <x v="2"/>
    <s v="0"/>
    <s v=""/>
    <s v="000"/>
    <s v="Fontys"/>
    <n v="100"/>
  </r>
  <r>
    <x v="19"/>
    <s v="3.96A"/>
    <s v="Gang"/>
    <n v="28.11"/>
    <s v="45"/>
    <s v="Gang"/>
    <s v="000"/>
    <x v="2"/>
    <s v="0"/>
    <s v=""/>
    <s v="000"/>
    <s v="Fontys"/>
    <n v="100"/>
  </r>
  <r>
    <x v="19"/>
    <s v="3.97"/>
    <s v="Gang"/>
    <n v="80.44"/>
    <s v="45"/>
    <s v="Gang"/>
    <s v="000"/>
    <x v="2"/>
    <s v="0"/>
    <s v=""/>
    <s v="000"/>
    <s v="Fontys"/>
    <n v="100"/>
  </r>
  <r>
    <x v="19"/>
    <s v="3.98"/>
    <s v="Trappenhuis"/>
    <n v="14.08"/>
    <s v="41"/>
    <s v="Trap"/>
    <s v="000"/>
    <x v="2"/>
    <s v="0"/>
    <s v=""/>
    <s v="000"/>
    <s v="Fontys"/>
    <n v="100"/>
  </r>
  <r>
    <x v="19"/>
    <s v="3.99"/>
    <s v="Trappenhuis"/>
    <n v="13.95"/>
    <s v="41"/>
    <s v="Trap"/>
    <s v="000"/>
    <x v="2"/>
    <s v="0"/>
    <s v=""/>
    <s v="000"/>
    <s v="Fontys"/>
    <n v="100"/>
  </r>
  <r>
    <x v="19"/>
    <s v="3.V1"/>
    <s v="vide"/>
    <n v="1.75"/>
    <s v="10"/>
    <s v="Vide"/>
    <s v="000"/>
    <x v="2"/>
    <s v="0"/>
    <s v=""/>
    <s v="000"/>
    <s v="Fontys"/>
    <n v="100"/>
  </r>
  <r>
    <x v="19"/>
    <s v="3.V2"/>
    <s v="vide"/>
    <n v="7.07"/>
    <s v="10"/>
    <s v="Vide"/>
    <s v="000"/>
    <x v="2"/>
    <s v="0"/>
    <s v=""/>
    <s v="000"/>
    <s v="Fontys"/>
    <n v="100"/>
  </r>
  <r>
    <x v="19"/>
    <s v="4.01"/>
    <s v="CV-ruimte"/>
    <n v="157.13"/>
    <s v="30"/>
    <s v="Cv/Lbh"/>
    <s v="R30"/>
    <x v="1"/>
    <s v="R30"/>
    <s v="Gebouw"/>
    <s v="R30"/>
    <s v="Gebouw"/>
    <n v="100"/>
  </r>
  <r>
    <x v="19"/>
    <s v="4.90"/>
    <s v="Machinekamer lift"/>
    <n v="4.3600000000000003"/>
    <s v="30"/>
    <s v="Installatie"/>
    <s v="R30"/>
    <x v="1"/>
    <s v="R30"/>
    <s v="Gebouw"/>
    <s v="R30"/>
    <s v="Gebouw"/>
    <n v="100"/>
  </r>
  <r>
    <x v="19"/>
    <s v="4.V1"/>
    <s v="vide"/>
    <n v="4.8600000000000003"/>
    <s v="10"/>
    <s v="Vide"/>
    <s v="000"/>
    <x v="2"/>
    <s v="0"/>
    <s v=""/>
    <s v="000"/>
    <s v="Fontys"/>
    <n v="100"/>
  </r>
  <r>
    <x v="20"/>
    <s v="0.101"/>
    <s v="Ontvangstbalie"/>
    <n v="15.12"/>
    <s v="81"/>
    <s v="Werkruimte"/>
    <s v="062"/>
    <x v="5"/>
    <s v="062"/>
    <s v="Dienst Huisvesting en Facilitaire zaken"/>
    <s v="062"/>
    <s v="Dienst Huisvesting en Facilitaire zaken"/>
    <n v="100"/>
  </r>
  <r>
    <x v="20"/>
    <s v="0.102"/>
    <s v="Kolfruimte"/>
    <n v="7.59"/>
    <s v="70"/>
    <s v="Algemeen"/>
    <s v="N30"/>
    <x v="17"/>
    <s v="001"/>
    <s v="Fontys Paramedische Hogeschool"/>
    <s v="001"/>
    <s v="Fontys Paramedische Hogeschool"/>
    <n v="25"/>
  </r>
  <r>
    <x v="20"/>
    <s v="0.102"/>
    <s v="Kolfruimte"/>
    <n v="7.59"/>
    <s v="70"/>
    <s v="Algemeen"/>
    <s v="N30"/>
    <x v="17"/>
    <s v="002"/>
    <s v="Fontys Hogeschool Mens en Gezondheid"/>
    <s v="002"/>
    <s v="Fontys Hogeschool Mens en Gezondheid"/>
    <n v="25"/>
  </r>
  <r>
    <x v="20"/>
    <s v="0.102"/>
    <s v="Kolfruimte"/>
    <n v="7.59"/>
    <s v="70"/>
    <s v="Algemeen"/>
    <s v="N30"/>
    <x v="17"/>
    <s v="045"/>
    <s v="Fontys Hogeschool Sociale Studies"/>
    <s v="045"/>
    <s v="Fontys Hogeschool Sociale Studies"/>
    <n v="25"/>
  </r>
  <r>
    <x v="20"/>
    <s v="0.102"/>
    <s v="Kolfruimte"/>
    <n v="7.59"/>
    <s v="70"/>
    <s v="Algemeen"/>
    <s v="N30"/>
    <x v="17"/>
    <s v="066"/>
    <s v="Dienst Onderwijs en Onderzoek"/>
    <s v="066"/>
    <s v="Dienst Onderwijs en Onderzoek"/>
    <n v="25"/>
  </r>
  <r>
    <x v="20"/>
    <s v="0.103"/>
    <s v="Collegezaal"/>
    <n v="149.54"/>
    <s v="91"/>
    <s v="Collegezaal"/>
    <s v="001"/>
    <x v="55"/>
    <s v="001"/>
    <s v="Fontys Paramedische Hogeschool"/>
    <s v="001"/>
    <s v="Fontys Paramedische Hogeschool"/>
    <n v="100"/>
  </r>
  <r>
    <x v="20"/>
    <s v="0.104"/>
    <s v="Collegezaal"/>
    <n v="109.48"/>
    <s v="91"/>
    <s v="Collegezaal"/>
    <s v="001"/>
    <x v="55"/>
    <s v="001"/>
    <s v="Fontys Paramedische Hogeschool"/>
    <s v="001"/>
    <s v="Fontys Paramedische Hogeschool"/>
    <n v="100"/>
  </r>
  <r>
    <x v="20"/>
    <s v="0.105"/>
    <s v="Studieruimte"/>
    <n v="70.13"/>
    <s v="93"/>
    <s v="Studieruimte"/>
    <s v="G32/1"/>
    <x v="7"/>
    <s v="001"/>
    <s v="Fontys Paramedische Hogeschool"/>
    <s v="001"/>
    <s v="Fontys Paramedische Hogeschool"/>
    <n v="43.9"/>
  </r>
  <r>
    <x v="20"/>
    <s v="0.105"/>
    <s v="Studieruimte"/>
    <n v="70.13"/>
    <s v="93"/>
    <s v="Studieruimte"/>
    <s v="G32/1"/>
    <x v="7"/>
    <s v="002"/>
    <s v="Fontys Hogeschool Mens en Gezondheid"/>
    <s v="002"/>
    <s v="Fontys Hogeschool Mens en Gezondheid"/>
    <n v="23.7"/>
  </r>
  <r>
    <x v="20"/>
    <s v="0.105"/>
    <s v="Studieruimte"/>
    <n v="70.13"/>
    <s v="93"/>
    <s v="Studieruimte"/>
    <s v="G32/1"/>
    <x v="7"/>
    <s v="045"/>
    <s v="Fontys Hogeschool Sociale Studies"/>
    <s v="045"/>
    <s v="Fontys Hogeschool Sociale Studies"/>
    <n v="26.1"/>
  </r>
  <r>
    <x v="20"/>
    <s v="0.105"/>
    <s v="Studieruimte"/>
    <n v="70.13"/>
    <s v="93"/>
    <s v="Studieruimte"/>
    <s v="G32/1"/>
    <x v="7"/>
    <s v="066"/>
    <s v="Dienst Onderwijs en Onderzoek"/>
    <s v="066"/>
    <s v="Dienst Onderwijs en Onderzoek"/>
    <n v="6.3"/>
  </r>
  <r>
    <x v="20"/>
    <s v="0.106A"/>
    <s v="Studieruimte"/>
    <n v="146.78"/>
    <s v="93"/>
    <s v="Studieruimte"/>
    <s v="G32/1"/>
    <x v="7"/>
    <s v="001"/>
    <s v="Fontys Paramedische Hogeschool"/>
    <s v="001"/>
    <s v="Fontys Paramedische Hogeschool"/>
    <n v="43.9"/>
  </r>
  <r>
    <x v="20"/>
    <s v="0.106A"/>
    <s v="Studieruimte"/>
    <n v="146.78"/>
    <s v="93"/>
    <s v="Studieruimte"/>
    <s v="G32/1"/>
    <x v="7"/>
    <s v="002"/>
    <s v="Fontys Hogeschool Mens en Gezondheid"/>
    <s v="002"/>
    <s v="Fontys Hogeschool Mens en Gezondheid"/>
    <n v="23.7"/>
  </r>
  <r>
    <x v="20"/>
    <s v="0.106A"/>
    <s v="Studieruimte"/>
    <n v="146.78"/>
    <s v="93"/>
    <s v="Studieruimte"/>
    <s v="G32/1"/>
    <x v="7"/>
    <s v="045"/>
    <s v="Fontys Hogeschool Sociale Studies"/>
    <s v="045"/>
    <s v="Fontys Hogeschool Sociale Studies"/>
    <n v="26.1"/>
  </r>
  <r>
    <x v="20"/>
    <s v="0.106A"/>
    <s v="Studieruimte"/>
    <n v="146.78"/>
    <s v="93"/>
    <s v="Studieruimte"/>
    <s v="G32/1"/>
    <x v="7"/>
    <s v="066"/>
    <s v="Dienst Onderwijs en Onderzoek"/>
    <s v="066"/>
    <s v="Dienst Onderwijs en Onderzoek"/>
    <n v="6.3"/>
  </r>
  <r>
    <x v="20"/>
    <s v="0.106B"/>
    <s v="Studieruimte"/>
    <n v="35.06"/>
    <s v="93"/>
    <s v="Studieruimte"/>
    <s v="G32/1"/>
    <x v="7"/>
    <s v="001"/>
    <s v="Fontys Paramedische Hogeschool"/>
    <s v="001"/>
    <s v="Fontys Paramedische Hogeschool"/>
    <n v="43.9"/>
  </r>
  <r>
    <x v="20"/>
    <s v="0.106B"/>
    <s v="Studieruimte"/>
    <n v="35.06"/>
    <s v="93"/>
    <s v="Studieruimte"/>
    <s v="G32/1"/>
    <x v="7"/>
    <s v="002"/>
    <s v="Fontys Hogeschool Mens en Gezondheid"/>
    <s v="002"/>
    <s v="Fontys Hogeschool Mens en Gezondheid"/>
    <n v="23.7"/>
  </r>
  <r>
    <x v="20"/>
    <s v="0.106B"/>
    <s v="Studieruimte"/>
    <n v="35.06"/>
    <s v="93"/>
    <s v="Studieruimte"/>
    <s v="G32/1"/>
    <x v="7"/>
    <s v="045"/>
    <s v="Fontys Hogeschool Sociale Studies"/>
    <s v="045"/>
    <s v="Fontys Hogeschool Sociale Studies"/>
    <n v="26.1"/>
  </r>
  <r>
    <x v="20"/>
    <s v="0.106B"/>
    <s v="Studieruimte"/>
    <n v="35.06"/>
    <s v="93"/>
    <s v="Studieruimte"/>
    <s v="G32/1"/>
    <x v="7"/>
    <s v="066"/>
    <s v="Dienst Onderwijs en Onderzoek"/>
    <s v="066"/>
    <s v="Dienst Onderwijs en Onderzoek"/>
    <n v="6.3"/>
  </r>
  <r>
    <x v="20"/>
    <s v="0.110"/>
    <s v="Leslokaal"/>
    <n v="49.5"/>
    <s v="91"/>
    <s v="Leslokaal"/>
    <s v="001"/>
    <x v="55"/>
    <s v="001"/>
    <s v="Fontys Paramedische Hogeschool"/>
    <s v="001"/>
    <s v="Fontys Paramedische Hogeschool"/>
    <n v="100"/>
  </r>
  <r>
    <x v="20"/>
    <s v="0.111"/>
    <s v="Leslokaal"/>
    <n v="50.02"/>
    <s v="91"/>
    <s v="Leslokaal"/>
    <s v="001"/>
    <x v="55"/>
    <s v="001"/>
    <s v="Fontys Paramedische Hogeschool"/>
    <s v="001"/>
    <s v="Fontys Paramedische Hogeschool"/>
    <n v="100"/>
  </r>
  <r>
    <x v="20"/>
    <s v="0.112"/>
    <s v="Leslokaal"/>
    <n v="50.04"/>
    <s v="91"/>
    <s v="Leslokaal"/>
    <s v="001"/>
    <x v="55"/>
    <s v="001"/>
    <s v="Fontys Paramedische Hogeschool"/>
    <s v="001"/>
    <s v="Fontys Paramedische Hogeschool"/>
    <n v="100"/>
  </r>
  <r>
    <x v="20"/>
    <s v="0.113"/>
    <s v="Leslokaal"/>
    <n v="50.04"/>
    <s v="91"/>
    <s v="Leslokaal"/>
    <s v="001"/>
    <x v="55"/>
    <s v="001"/>
    <s v="Fontys Paramedische Hogeschool"/>
    <s v="001"/>
    <s v="Fontys Paramedische Hogeschool"/>
    <n v="100"/>
  </r>
  <r>
    <x v="20"/>
    <s v="0.114"/>
    <s v="Leslokaal"/>
    <n v="49.65"/>
    <s v="91"/>
    <s v="Leslokaal"/>
    <s v="001"/>
    <x v="55"/>
    <s v="001"/>
    <s v="Fontys Paramedische Hogeschool"/>
    <s v="001"/>
    <s v="Fontys Paramedische Hogeschool"/>
    <n v="100"/>
  </r>
  <r>
    <x v="20"/>
    <s v="0.115"/>
    <s v="Leslokaal"/>
    <n v="75"/>
    <s v="91"/>
    <s v="Leslokaal"/>
    <s v="001"/>
    <x v="55"/>
    <s v="001"/>
    <s v="Fontys Paramedische Hogeschool"/>
    <s v="001"/>
    <s v="Fontys Paramedische Hogeschool"/>
    <n v="100"/>
  </r>
  <r>
    <x v="20"/>
    <s v="0.116"/>
    <s v="Leslokaal"/>
    <n v="75.41"/>
    <s v="91"/>
    <s v="Leslokaal"/>
    <s v="001"/>
    <x v="55"/>
    <s v="001"/>
    <s v="Fontys Paramedische Hogeschool"/>
    <s v="001"/>
    <s v="Fontys Paramedische Hogeschool"/>
    <n v="100"/>
  </r>
  <r>
    <x v="20"/>
    <s v="0.117"/>
    <s v="Kantoor"/>
    <n v="24.27"/>
    <s v="81"/>
    <s v="Kantoor"/>
    <s v="001"/>
    <x v="55"/>
    <s v="001"/>
    <s v="Fontys Paramedische Hogeschool"/>
    <s v="001"/>
    <s v="Fontys Paramedische Hogeschool"/>
    <n v="100"/>
  </r>
  <r>
    <x v="20"/>
    <s v="0.150"/>
    <s v="Entree"/>
    <n v="19.98"/>
    <s v="45"/>
    <s v="Entree"/>
    <s v="000"/>
    <x v="2"/>
    <s v="0"/>
    <s v=""/>
    <s v="000"/>
    <s v="Fontys"/>
    <n v="100"/>
  </r>
  <r>
    <x v="20"/>
    <s v="0.151"/>
    <s v="Hal"/>
    <n v="182"/>
    <s v="45"/>
    <s v="Hal"/>
    <s v="000"/>
    <x v="2"/>
    <s v="0"/>
    <s v=""/>
    <s v="000"/>
    <s v="Fontys"/>
    <n v="100"/>
  </r>
  <r>
    <x v="20"/>
    <s v="0.153"/>
    <s v="Hydrofoor"/>
    <n v="3.67"/>
    <s v="30"/>
    <s v="Installatie"/>
    <s v="R30"/>
    <x v="1"/>
    <s v="R30"/>
    <s v="Gebouw"/>
    <s v="R30"/>
    <s v="Gebouw"/>
    <n v="100"/>
  </r>
  <r>
    <x v="20"/>
    <s v="0.154"/>
    <s v="Gang"/>
    <n v="33.47"/>
    <s v="45"/>
    <s v="Gang"/>
    <s v="000"/>
    <x v="2"/>
    <s v="0"/>
    <s v=""/>
    <s v="000"/>
    <s v="Fontys"/>
    <n v="100"/>
  </r>
  <r>
    <x v="20"/>
    <s v="0.155"/>
    <s v="Gang"/>
    <n v="89.31"/>
    <s v="45"/>
    <s v="Gang"/>
    <s v="000"/>
    <x v="2"/>
    <s v="0"/>
    <s v=""/>
    <s v="000"/>
    <s v="Fontys"/>
    <n v="100"/>
  </r>
  <r>
    <x v="20"/>
    <s v="0.156"/>
    <s v="Portaal"/>
    <n v="20.37"/>
    <s v="45"/>
    <s v="Portaal"/>
    <s v="000"/>
    <x v="2"/>
    <s v="0"/>
    <s v=""/>
    <s v="000"/>
    <s v="Fontys"/>
    <n v="100"/>
  </r>
  <r>
    <x v="20"/>
    <s v="0.156A"/>
    <s v="Patchruimte"/>
    <n v="7.94"/>
    <s v="30"/>
    <s v="Data/Tel"/>
    <s v="063"/>
    <x v="12"/>
    <s v="063"/>
    <s v="Dienst IT"/>
    <s v="063"/>
    <s v="Dienst IT"/>
    <n v="100"/>
  </r>
  <r>
    <x v="20"/>
    <s v="0.157"/>
    <s v="Miva Toilet"/>
    <n v="7.7"/>
    <s v="50"/>
    <s v="Toilet"/>
    <s v="000"/>
    <x v="2"/>
    <s v="0"/>
    <s v=""/>
    <s v="000"/>
    <s v="Fontys"/>
    <n v="100"/>
  </r>
  <r>
    <x v="20"/>
    <s v="0.158"/>
    <s v="Werkkast"/>
    <n v="2.69"/>
    <s v="60"/>
    <s v="Werkkast"/>
    <s v="E10"/>
    <x v="11"/>
    <s v="E10"/>
    <s v="Schoonmaak"/>
    <s v="E10"/>
    <s v="Schoonmaak"/>
    <n v="100"/>
  </r>
  <r>
    <x v="20"/>
    <s v="0.159"/>
    <s v="Lift A"/>
    <n v="8.93"/>
    <s v="41"/>
    <s v="Lift"/>
    <s v="000"/>
    <x v="2"/>
    <s v="0"/>
    <s v=""/>
    <s v="000"/>
    <s v="Fontys"/>
    <n v="100"/>
  </r>
  <r>
    <x v="20"/>
    <s v="0.161"/>
    <s v="schacht"/>
    <n v="3"/>
    <s v="20"/>
    <s v="Schacht"/>
    <s v="000"/>
    <x v="2"/>
    <s v="0"/>
    <s v=""/>
    <s v="000"/>
    <s v="Fontys"/>
    <n v="100"/>
  </r>
  <r>
    <x v="20"/>
    <s v="0.162"/>
    <s v="Herentoilet"/>
    <n v="12.74"/>
    <s v="50"/>
    <s v="Toilet"/>
    <s v="000"/>
    <x v="2"/>
    <s v="0"/>
    <s v=""/>
    <s v="000"/>
    <s v="Fontys"/>
    <n v="100"/>
  </r>
  <r>
    <x v="20"/>
    <s v="0.164"/>
    <s v="Damestoilet"/>
    <n v="21.02"/>
    <s v="50"/>
    <s v="Toilet"/>
    <s v="000"/>
    <x v="2"/>
    <s v="0"/>
    <s v=""/>
    <s v="000"/>
    <s v="Fontys"/>
    <n v="100"/>
  </r>
  <r>
    <x v="20"/>
    <s v="0.165"/>
    <s v="E-HvD"/>
    <n v="10.35"/>
    <s v="30"/>
    <s v="Elektra"/>
    <s v="R30"/>
    <x v="1"/>
    <s v="R30"/>
    <s v="Gebouw"/>
    <s v="R30"/>
    <s v="Gebouw"/>
    <n v="100"/>
  </r>
  <r>
    <x v="20"/>
    <s v="0.166"/>
    <s v="Gang"/>
    <n v="38.28"/>
    <s v="45"/>
    <s v="Gang"/>
    <s v="000"/>
    <x v="2"/>
    <s v="0"/>
    <s v=""/>
    <s v="000"/>
    <s v="Fontys"/>
    <n v="100"/>
  </r>
  <r>
    <x v="20"/>
    <s v="0.172"/>
    <s v="Gang"/>
    <n v="17.22"/>
    <s v="45"/>
    <s v="Gang"/>
    <s v="000"/>
    <x v="2"/>
    <s v="0"/>
    <s v=""/>
    <s v="000"/>
    <s v="Fontys"/>
    <n v="100"/>
  </r>
  <r>
    <x v="20"/>
    <s v="0.173"/>
    <s v="Trap"/>
    <n v="4.84"/>
    <s v="41"/>
    <s v="Trap"/>
    <s v="000"/>
    <x v="2"/>
    <s v="0"/>
    <s v=""/>
    <s v="000"/>
    <s v="Fontys"/>
    <n v="100"/>
  </r>
  <r>
    <x v="20"/>
    <s v="0.205"/>
    <s v="Kantoor"/>
    <n v="48.47"/>
    <s v="81"/>
    <s v="Kantoor"/>
    <s v="001"/>
    <x v="55"/>
    <s v="001"/>
    <s v="Fontys Paramedische Hogeschool"/>
    <s v="001"/>
    <s v="Fontys Paramedische Hogeschool"/>
    <n v="100"/>
  </r>
  <r>
    <x v="20"/>
    <s v="0.205A"/>
    <s v="Werkruimte"/>
    <n v="11.9"/>
    <s v="81"/>
    <s v="Werkruimte"/>
    <s v="001"/>
    <x v="55"/>
    <s v="001"/>
    <s v="Fontys Paramedische Hogeschool"/>
    <s v="001"/>
    <s v="Fontys Paramedische Hogeschool"/>
    <n v="100"/>
  </r>
  <r>
    <x v="20"/>
    <s v="0.206"/>
    <s v="Kantoor"/>
    <n v="55.01"/>
    <s v="81"/>
    <s v="Kantoor"/>
    <s v="001"/>
    <x v="55"/>
    <s v="001"/>
    <s v="Fontys Paramedische Hogeschool"/>
    <s v="001"/>
    <s v="Fontys Paramedische Hogeschool"/>
    <n v="100"/>
  </r>
  <r>
    <x v="20"/>
    <s v="0.206A"/>
    <s v="Werkruimte"/>
    <n v="11.88"/>
    <s v="81"/>
    <s v="Werkruimte"/>
    <s v="001"/>
    <x v="55"/>
    <s v="001"/>
    <s v="Fontys Paramedische Hogeschool"/>
    <s v="001"/>
    <s v="Fontys Paramedische Hogeschool"/>
    <n v="100"/>
  </r>
  <r>
    <x v="20"/>
    <s v="0.207"/>
    <s v="Zelfstandig werken"/>
    <n v="50.72"/>
    <s v="93"/>
    <s v="Studieruimte"/>
    <s v="001"/>
    <x v="55"/>
    <s v="001"/>
    <s v="Fontys Paramedische Hogeschool"/>
    <s v="001"/>
    <s v="Fontys Paramedische Hogeschool"/>
    <n v="100"/>
  </r>
  <r>
    <x v="20"/>
    <s v="0.207A"/>
    <s v="Balie"/>
    <n v="16.48"/>
    <s v="81"/>
    <s v="Werkruimte"/>
    <s v="001"/>
    <x v="55"/>
    <s v="001"/>
    <s v="Fontys Paramedische Hogeschool"/>
    <s v="001"/>
    <s v="Fontys Paramedische Hogeschool"/>
    <n v="100"/>
  </r>
  <r>
    <x v="20"/>
    <s v="0.208"/>
    <s v="Projectruimte"/>
    <n v="8.02"/>
    <s v="93"/>
    <s v="Projectruimte"/>
    <s v="001"/>
    <x v="55"/>
    <s v="001"/>
    <s v="Fontys Paramedische Hogeschool"/>
    <s v="001"/>
    <s v="Fontys Paramedische Hogeschool"/>
    <n v="100"/>
  </r>
  <r>
    <x v="20"/>
    <s v="0.209"/>
    <s v="Kantoor"/>
    <n v="49.53"/>
    <s v="81"/>
    <s v="Kantoor"/>
    <s v="001"/>
    <x v="55"/>
    <s v="001"/>
    <s v="Fontys Paramedische Hogeschool"/>
    <s v="001"/>
    <s v="Fontys Paramedische Hogeschool"/>
    <n v="100"/>
  </r>
  <r>
    <x v="20"/>
    <s v="0.211"/>
    <s v="Kantoor"/>
    <n v="110.16"/>
    <s v="81"/>
    <s v="Kantoor"/>
    <s v="001"/>
    <x v="55"/>
    <s v="001"/>
    <s v="Fontys Paramedische Hogeschool"/>
    <s v="001"/>
    <s v="Fontys Paramedische Hogeschool"/>
    <n v="100"/>
  </r>
  <r>
    <x v="20"/>
    <s v="0.214"/>
    <s v="Kantoor"/>
    <n v="42.88"/>
    <s v="81"/>
    <s v="Kantoor"/>
    <s v="001"/>
    <x v="55"/>
    <s v="001"/>
    <s v="Fontys Paramedische Hogeschool"/>
    <s v="001"/>
    <s v="Fontys Paramedische Hogeschool"/>
    <n v="100"/>
  </r>
  <r>
    <x v="20"/>
    <s v="0.216"/>
    <s v="Kantoor"/>
    <n v="47.47"/>
    <s v="81"/>
    <s v="Kantoor"/>
    <s v="001"/>
    <x v="55"/>
    <s v="001"/>
    <s v="Fontys Paramedische Hogeschool"/>
    <s v="001"/>
    <s v="Fontys Paramedische Hogeschool"/>
    <n v="100"/>
  </r>
  <r>
    <x v="20"/>
    <s v="0.217"/>
    <s v="Archief"/>
    <n v="17.579999999999998"/>
    <s v="60"/>
    <s v="Archief"/>
    <s v="001"/>
    <x v="55"/>
    <s v="001"/>
    <s v="Fontys Paramedische Hogeschool"/>
    <s v="001"/>
    <s v="Fontys Paramedische Hogeschool"/>
    <n v="100"/>
  </r>
  <r>
    <x v="20"/>
    <s v="0.218"/>
    <s v="Vergaderen"/>
    <n v="27.56"/>
    <s v="83"/>
    <s v="Vergaderruimte"/>
    <s v="001"/>
    <x v="55"/>
    <s v="001"/>
    <s v="Fontys Paramedische Hogeschool"/>
    <s v="001"/>
    <s v="Fontys Paramedische Hogeschool"/>
    <n v="100"/>
  </r>
  <r>
    <x v="20"/>
    <s v="0.220"/>
    <s v="Projectruimte"/>
    <n v="7.93"/>
    <s v="93"/>
    <s v="Projectruimte"/>
    <s v="001"/>
    <x v="55"/>
    <s v="001"/>
    <s v="Fontys Paramedische Hogeschool"/>
    <s v="001"/>
    <s v="Fontys Paramedische Hogeschool"/>
    <n v="100"/>
  </r>
  <r>
    <x v="20"/>
    <s v="0.221"/>
    <s v="Studieruimte"/>
    <n v="147.09"/>
    <s v="93"/>
    <s v="Studieruimte"/>
    <s v="001"/>
    <x v="55"/>
    <s v="001"/>
    <s v="Fontys Paramedische Hogeschool"/>
    <s v="001"/>
    <s v="Fontys Paramedische Hogeschool"/>
    <n v="100"/>
  </r>
  <r>
    <x v="20"/>
    <s v="0.222"/>
    <s v="Berging"/>
    <n v="1.45"/>
    <s v="60"/>
    <s v="Berging"/>
    <s v="001"/>
    <x v="55"/>
    <s v="001"/>
    <s v="Fontys Paramedische Hogeschool"/>
    <s v="001"/>
    <s v="Fontys Paramedische Hogeschool"/>
    <n v="100"/>
  </r>
  <r>
    <x v="20"/>
    <s v="0.224"/>
    <s v="Kantoor"/>
    <n v="93.98"/>
    <s v="81"/>
    <s v="Kantoor"/>
    <s v="001"/>
    <x v="55"/>
    <s v="001"/>
    <s v="Fontys Paramedische Hogeschool"/>
    <s v="001"/>
    <s v="Fontys Paramedische Hogeschool"/>
    <n v="100"/>
  </r>
  <r>
    <x v="20"/>
    <s v="0.250"/>
    <s v="Gang"/>
    <n v="107.51"/>
    <s v="45"/>
    <s v="Gang"/>
    <s v="000"/>
    <x v="2"/>
    <s v="0"/>
    <s v=""/>
    <s v="000"/>
    <s v="Fontys"/>
    <n v="100"/>
  </r>
  <r>
    <x v="20"/>
    <s v="0.252"/>
    <s v="E-kast"/>
    <n v="7.35"/>
    <s v="30"/>
    <s v="Elektra"/>
    <s v="R30"/>
    <x v="1"/>
    <s v="R30"/>
    <s v="Gebouw"/>
    <s v="R30"/>
    <s v="Gebouw"/>
    <n v="100"/>
  </r>
  <r>
    <x v="20"/>
    <s v="0.252A"/>
    <s v="E-kast"/>
    <n v="3.68"/>
    <s v="30"/>
    <s v="Elektra"/>
    <s v="R30"/>
    <x v="1"/>
    <s v="R30"/>
    <s v="Gebouw"/>
    <s v="R30"/>
    <s v="Gebouw"/>
    <n v="100"/>
  </r>
  <r>
    <x v="20"/>
    <s v="0.252B"/>
    <s v="Noodtrap"/>
    <n v="3.26"/>
    <s v="41"/>
    <s v="Trap"/>
    <s v="000"/>
    <x v="2"/>
    <s v="0"/>
    <s v=""/>
    <s v="000"/>
    <s v="Fontys"/>
    <n v="100"/>
  </r>
  <r>
    <x v="20"/>
    <s v="0.253"/>
    <s v="Herentoilet"/>
    <n v="12.74"/>
    <s v="50"/>
    <s v="Toilet"/>
    <s v="000"/>
    <x v="2"/>
    <s v="0"/>
    <s v=""/>
    <s v="000"/>
    <s v="Fontys"/>
    <n v="100"/>
  </r>
  <r>
    <x v="20"/>
    <s v="0.255"/>
    <s v="Damestoilet"/>
    <n v="21.02"/>
    <s v="50"/>
    <s v="Toilet"/>
    <s v="000"/>
    <x v="2"/>
    <s v="0"/>
    <s v=""/>
    <s v="000"/>
    <s v="Fontys"/>
    <n v="100"/>
  </r>
  <r>
    <x v="20"/>
    <s v="0.256"/>
    <s v="Gang"/>
    <n v="37.659999999999997"/>
    <s v="45"/>
    <s v="Gang"/>
    <s v="000"/>
    <x v="2"/>
    <s v="0"/>
    <s v=""/>
    <s v="000"/>
    <s v="Fontys"/>
    <n v="100"/>
  </r>
  <r>
    <x v="20"/>
    <s v="0.257"/>
    <s v="Werkkast"/>
    <n v="10.01"/>
    <s v="60"/>
    <s v="Werkkast"/>
    <s v="E10"/>
    <x v="11"/>
    <s v="E10"/>
    <s v="Schoonmaak"/>
    <s v="E10"/>
    <s v="Schoonmaak"/>
    <n v="100"/>
  </r>
  <r>
    <x v="20"/>
    <s v="0.259"/>
    <s v="Lift B"/>
    <n v="9.09"/>
    <s v="41"/>
    <s v="Lift"/>
    <s v="000"/>
    <x v="2"/>
    <s v="0"/>
    <s v=""/>
    <s v="000"/>
    <s v="Fontys"/>
    <n v="100"/>
  </r>
  <r>
    <x v="20"/>
    <s v="0.261"/>
    <s v="Portaal"/>
    <n v="15.73"/>
    <s v="45"/>
    <s v="Portaal"/>
    <s v="000"/>
    <x v="2"/>
    <s v="0"/>
    <s v=""/>
    <s v="000"/>
    <s v="Fontys"/>
    <n v="100"/>
  </r>
  <r>
    <x v="20"/>
    <s v="0.262"/>
    <s v="Gang"/>
    <n v="31.86"/>
    <s v="45"/>
    <s v="Gang"/>
    <s v="000"/>
    <x v="2"/>
    <s v="0"/>
    <s v=""/>
    <s v="000"/>
    <s v="Fontys"/>
    <n v="100"/>
  </r>
  <r>
    <x v="20"/>
    <s v="0.263"/>
    <s v="Gang"/>
    <n v="17.88"/>
    <s v="45"/>
    <s v="Gang"/>
    <s v="000"/>
    <x v="2"/>
    <s v="0"/>
    <s v=""/>
    <s v="000"/>
    <s v="Fontys"/>
    <n v="100"/>
  </r>
  <r>
    <x v="20"/>
    <s v="0.301"/>
    <s v="Kantoor"/>
    <n v="75.02"/>
    <s v="81"/>
    <s v="Kantoor"/>
    <s v="001"/>
    <x v="55"/>
    <s v="001"/>
    <s v="Fontys Paramedische Hogeschool"/>
    <s v="001"/>
    <s v="Fontys Paramedische Hogeschool"/>
    <n v="100"/>
  </r>
  <r>
    <x v="20"/>
    <s v="0.302"/>
    <s v="Werkruimte"/>
    <n v="12.04"/>
    <s v="81"/>
    <s v="Werkruimte"/>
    <s v="001"/>
    <x v="55"/>
    <s v="001"/>
    <s v="Fontys Paramedische Hogeschool"/>
    <s v="001"/>
    <s v="Fontys Paramedische Hogeschool"/>
    <n v="100"/>
  </r>
  <r>
    <x v="20"/>
    <s v="0.303"/>
    <s v="Werkruimte"/>
    <n v="11.99"/>
    <s v="81"/>
    <s v="Werkruimte"/>
    <s v="001"/>
    <x v="55"/>
    <s v="001"/>
    <s v="Fontys Paramedische Hogeschool"/>
    <s v="001"/>
    <s v="Fontys Paramedische Hogeschool"/>
    <n v="100"/>
  </r>
  <r>
    <x v="20"/>
    <s v="0.304"/>
    <s v="Kantoor"/>
    <n v="75.12"/>
    <s v="81"/>
    <s v="Kantoor"/>
    <s v="001"/>
    <x v="55"/>
    <s v="001"/>
    <s v="Fontys Paramedische Hogeschool"/>
    <s v="001"/>
    <s v="Fontys Paramedische Hogeschool"/>
    <n v="100"/>
  </r>
  <r>
    <x v="20"/>
    <s v="0.305"/>
    <s v="Werkruimte"/>
    <n v="12.1"/>
    <s v="81"/>
    <s v="Werkruimte"/>
    <s v="001"/>
    <x v="55"/>
    <s v="001"/>
    <s v="Fontys Paramedische Hogeschool"/>
    <s v="001"/>
    <s v="Fontys Paramedische Hogeschool"/>
    <n v="100"/>
  </r>
  <r>
    <x v="20"/>
    <s v="0.306"/>
    <s v="Werkruimte"/>
    <n v="11.99"/>
    <s v="81"/>
    <s v="Werkruimte"/>
    <s v="001"/>
    <x v="55"/>
    <s v="001"/>
    <s v="Fontys Paramedische Hogeschool"/>
    <s v="001"/>
    <s v="Fontys Paramedische Hogeschool"/>
    <n v="100"/>
  </r>
  <r>
    <x v="20"/>
    <s v="0.307"/>
    <s v="Kantoor"/>
    <n v="74.67"/>
    <s v="81"/>
    <s v="Kantoor"/>
    <s v="001"/>
    <x v="55"/>
    <s v="001"/>
    <s v="Fontys Paramedische Hogeschool"/>
    <s v="001"/>
    <s v="Fontys Paramedische Hogeschool"/>
    <n v="100"/>
  </r>
  <r>
    <x v="20"/>
    <s v="0.311"/>
    <s v="Magazijn"/>
    <n v="23.37"/>
    <s v="60"/>
    <s v="Berging"/>
    <s v="062"/>
    <x v="5"/>
    <s v="062"/>
    <s v="Dienst Huisvesting en Facilitaire zaken"/>
    <s v="062"/>
    <s v="Dienst Huisvesting en Facilitaire zaken"/>
    <n v="100"/>
  </r>
  <r>
    <x v="20"/>
    <s v="0.311A"/>
    <s v="Berging"/>
    <n v="23.06"/>
    <s v="60"/>
    <s v="Berging"/>
    <s v="062"/>
    <x v="5"/>
    <s v="062"/>
    <s v="Dienst Huisvesting en Facilitaire zaken"/>
    <s v="062"/>
    <s v="Dienst Huisvesting en Facilitaire zaken"/>
    <n v="100"/>
  </r>
  <r>
    <x v="20"/>
    <s v="0.312"/>
    <s v="Praktica"/>
    <n v="74.3"/>
    <s v="92"/>
    <s v="Praktica"/>
    <s v="001"/>
    <x v="55"/>
    <s v="001"/>
    <s v="Fontys Paramedische Hogeschool"/>
    <s v="001"/>
    <s v="Fontys Paramedische Hogeschool"/>
    <n v="100"/>
  </r>
  <r>
    <x v="20"/>
    <s v="0.313"/>
    <s v="Praktica"/>
    <n v="55.75"/>
    <s v="92"/>
    <s v="Praktica"/>
    <s v="001"/>
    <x v="55"/>
    <s v="001"/>
    <s v="Fontys Paramedische Hogeschool"/>
    <s v="001"/>
    <s v="Fontys Paramedische Hogeschool"/>
    <n v="100"/>
  </r>
  <r>
    <x v="20"/>
    <s v="0.313A"/>
    <s v="Praktica"/>
    <n v="56.28"/>
    <s v="92"/>
    <s v="Praktica"/>
    <s v="001"/>
    <x v="55"/>
    <s v="001"/>
    <s v="Fontys Paramedische Hogeschool"/>
    <s v="001"/>
    <s v="Fontys Paramedische Hogeschool"/>
    <n v="100"/>
  </r>
  <r>
    <x v="20"/>
    <s v="0.314"/>
    <s v="Leslokaal"/>
    <n v="75.36"/>
    <s v="91"/>
    <s v="Leslokaal"/>
    <s v="001"/>
    <x v="55"/>
    <s v="001"/>
    <s v="Fontys Paramedische Hogeschool"/>
    <s v="001"/>
    <s v="Fontys Paramedische Hogeschool"/>
    <n v="100"/>
  </r>
  <r>
    <x v="20"/>
    <s v="0.315"/>
    <s v="Praktica"/>
    <n v="75.430000000000007"/>
    <s v="92"/>
    <s v="Praktica"/>
    <s v="001"/>
    <x v="55"/>
    <s v="001"/>
    <s v="Fontys Paramedische Hogeschool"/>
    <s v="001"/>
    <s v="Fontys Paramedische Hogeschool"/>
    <n v="100"/>
  </r>
  <r>
    <x v="20"/>
    <s v="0.316"/>
    <s v="Praktica"/>
    <n v="75.510000000000005"/>
    <s v="92"/>
    <s v="Praktica"/>
    <s v="001"/>
    <x v="55"/>
    <s v="001"/>
    <s v="Fontys Paramedische Hogeschool"/>
    <s v="001"/>
    <s v="Fontys Paramedische Hogeschool"/>
    <n v="100"/>
  </r>
  <r>
    <x v="20"/>
    <s v="0.317"/>
    <s v="Praktica"/>
    <n v="61.24"/>
    <s v="92"/>
    <s v="Praktica"/>
    <s v="001"/>
    <x v="55"/>
    <s v="001"/>
    <s v="Fontys Paramedische Hogeschool"/>
    <s v="001"/>
    <s v="Fontys Paramedische Hogeschool"/>
    <n v="100"/>
  </r>
  <r>
    <x v="20"/>
    <s v="0.317A"/>
    <s v="Berging"/>
    <n v="22.89"/>
    <s v="60"/>
    <s v="Berging"/>
    <s v="001"/>
    <x v="55"/>
    <s v="001"/>
    <s v="Fontys Paramedische Hogeschool"/>
    <s v="001"/>
    <s v="Fontys Paramedische Hogeschool"/>
    <n v="100"/>
  </r>
  <r>
    <x v="20"/>
    <s v="0.318"/>
    <s v="Praktica"/>
    <n v="65.22"/>
    <s v="92"/>
    <s v="Praktica"/>
    <s v="001"/>
    <x v="55"/>
    <s v="001"/>
    <s v="Fontys Paramedische Hogeschool"/>
    <s v="001"/>
    <s v="Fontys Paramedische Hogeschool"/>
    <n v="100"/>
  </r>
  <r>
    <x v="20"/>
    <s v="0.350"/>
    <s v="Gang"/>
    <n v="73.180000000000007"/>
    <s v="45"/>
    <s v="Gang"/>
    <s v="000"/>
    <x v="2"/>
    <s v="0"/>
    <s v=""/>
    <s v="000"/>
    <s v="Fontys"/>
    <n v="100"/>
  </r>
  <r>
    <x v="20"/>
    <s v="0.352"/>
    <s v="Gang"/>
    <n v="85.6"/>
    <s v="45"/>
    <s v="Gang"/>
    <s v="000"/>
    <x v="2"/>
    <s v="0"/>
    <s v=""/>
    <s v="000"/>
    <s v="Fontys"/>
    <n v="100"/>
  </r>
  <r>
    <x v="20"/>
    <s v="0.401"/>
    <s v="Postkamer"/>
    <n v="22.31"/>
    <s v="81"/>
    <s v="Werkruimte"/>
    <s v="062"/>
    <x v="5"/>
    <s v="062"/>
    <s v="Dienst Huisvesting en Facilitaire zaken"/>
    <s v="062"/>
    <s v="Dienst Huisvesting en Facilitaire zaken"/>
    <n v="100"/>
  </r>
  <r>
    <x v="20"/>
    <s v="0.401A"/>
    <s v="Bali Polikliniek"/>
    <n v="22.92"/>
    <s v="81"/>
    <s v="Werkruimte"/>
    <s v="001"/>
    <x v="55"/>
    <s v="001"/>
    <s v="Fontys Paramedische Hogeschool"/>
    <s v="001"/>
    <s v="Fontys Paramedische Hogeschool"/>
    <n v="100"/>
  </r>
  <r>
    <x v="20"/>
    <s v="0.401C"/>
    <s v="Kantoor"/>
    <n v="14.03"/>
    <s v="81"/>
    <s v="Kantoor"/>
    <s v="062"/>
    <x v="5"/>
    <s v="062"/>
    <s v="Dienst Huisvesting en Facilitaire zaken"/>
    <s v="062"/>
    <s v="Dienst Huisvesting en Facilitaire zaken"/>
    <n v="100"/>
  </r>
  <r>
    <x v="20"/>
    <s v="0.403"/>
    <s v="Leslokaal"/>
    <n v="44.19"/>
    <s v="91"/>
    <s v="Leslokaal"/>
    <s v="001"/>
    <x v="55"/>
    <s v="001"/>
    <s v="Fontys Paramedische Hogeschool"/>
    <s v="001"/>
    <s v="Fontys Paramedische Hogeschool"/>
    <n v="100"/>
  </r>
  <r>
    <x v="20"/>
    <s v="0.404"/>
    <s v="Practicum Onderzoek"/>
    <n v="11.38"/>
    <s v="92"/>
    <s v="Praktica"/>
    <s v="001"/>
    <x v="55"/>
    <s v="001"/>
    <s v="Fontys Paramedische Hogeschool"/>
    <s v="001"/>
    <s v="Fontys Paramedische Hogeschool"/>
    <n v="100"/>
  </r>
  <r>
    <x v="20"/>
    <s v="0.404A"/>
    <s v="Praktica"/>
    <n v="43.97"/>
    <s v="92"/>
    <s v="Praktica"/>
    <s v="001"/>
    <x v="55"/>
    <s v="001"/>
    <s v="Fontys Paramedische Hogeschool"/>
    <s v="001"/>
    <s v="Fontys Paramedische Hogeschool"/>
    <n v="100"/>
  </r>
  <r>
    <x v="20"/>
    <s v="0.404B"/>
    <s v="Praktica"/>
    <n v="11.78"/>
    <s v="92"/>
    <s v="Praktica"/>
    <s v="001"/>
    <x v="55"/>
    <s v="001"/>
    <s v="Fontys Paramedische Hogeschool"/>
    <s v="001"/>
    <s v="Fontys Paramedische Hogeschool"/>
    <n v="100"/>
  </r>
  <r>
    <x v="20"/>
    <s v="0.405"/>
    <s v="Practicum Onderzoek"/>
    <n v="68.02"/>
    <s v="92"/>
    <s v="Praktica"/>
    <s v="001"/>
    <x v="55"/>
    <s v="001"/>
    <s v="Fontys Paramedische Hogeschool"/>
    <s v="001"/>
    <s v="Fontys Paramedische Hogeschool"/>
    <n v="100"/>
  </r>
  <r>
    <x v="20"/>
    <s v="0.408"/>
    <s v="Practicum Slijpruimte"/>
    <n v="49.12"/>
    <s v="92"/>
    <s v="Praktica"/>
    <s v="001"/>
    <x v="55"/>
    <s v="001"/>
    <s v="Fontys Paramedische Hogeschool"/>
    <s v="001"/>
    <s v="Fontys Paramedische Hogeschool"/>
    <n v="100"/>
  </r>
  <r>
    <x v="20"/>
    <s v="0.409"/>
    <s v="Practicum Zolenlab"/>
    <n v="49.04"/>
    <s v="92"/>
    <s v="Praktica"/>
    <s v="001"/>
    <x v="55"/>
    <s v="001"/>
    <s v="Fontys Paramedische Hogeschool"/>
    <s v="001"/>
    <s v="Fontys Paramedische Hogeschool"/>
    <n v="100"/>
  </r>
  <r>
    <x v="20"/>
    <s v="0.410"/>
    <s v="Practicum Gaitlab"/>
    <n v="98.61"/>
    <s v="92"/>
    <s v="Praktica"/>
    <s v="001"/>
    <x v="55"/>
    <s v="001"/>
    <s v="Fontys Paramedische Hogeschool"/>
    <s v="001"/>
    <s v="Fontys Paramedische Hogeschool"/>
    <n v="100"/>
  </r>
  <r>
    <x v="20"/>
    <s v="0.414"/>
    <s v="Portaal"/>
    <n v="4.93"/>
    <s v="92"/>
    <s v="Praktica"/>
    <s v="001"/>
    <x v="55"/>
    <s v="001"/>
    <s v="Fontys Paramedische Hogeschool"/>
    <s v="001"/>
    <s v="Fontys Paramedische Hogeschool"/>
    <n v="100"/>
  </r>
  <r>
    <x v="20"/>
    <s v="0.414A"/>
    <s v="Praktica"/>
    <n v="12.9"/>
    <s v="92"/>
    <s v="Praktica"/>
    <s v="001"/>
    <x v="55"/>
    <s v="001"/>
    <s v="Fontys Paramedische Hogeschool"/>
    <s v="001"/>
    <s v="Fontys Paramedische Hogeschool"/>
    <n v="100"/>
  </r>
  <r>
    <x v="20"/>
    <s v="0.414B"/>
    <s v="Berging"/>
    <n v="4.38"/>
    <s v="60"/>
    <s v="Berging"/>
    <s v="001"/>
    <x v="55"/>
    <s v="001"/>
    <s v="Fontys Paramedische Hogeschool"/>
    <s v="001"/>
    <s v="Fontys Paramedische Hogeschool"/>
    <n v="100"/>
  </r>
  <r>
    <x v="20"/>
    <s v="0.415"/>
    <s v="Praktica"/>
    <n v="32.22"/>
    <s v="92"/>
    <s v="Praktica"/>
    <s v="001"/>
    <x v="55"/>
    <s v="001"/>
    <s v="Fontys Paramedische Hogeschool"/>
    <s v="001"/>
    <s v="Fontys Paramedische Hogeschool"/>
    <n v="100"/>
  </r>
  <r>
    <x v="20"/>
    <s v="0.416"/>
    <s v="Praktica"/>
    <n v="16.95"/>
    <s v="92"/>
    <s v="Praktica"/>
    <s v="001"/>
    <x v="55"/>
    <s v="001"/>
    <s v="Fontys Paramedische Hogeschool"/>
    <s v="001"/>
    <s v="Fontys Paramedische Hogeschool"/>
    <n v="100"/>
  </r>
  <r>
    <x v="20"/>
    <s v="0.417"/>
    <s v="Medewerkerskamer"/>
    <n v="72.040000000000006"/>
    <s v="80"/>
    <s v="Koffiekamer"/>
    <s v="001"/>
    <x v="55"/>
    <s v="001"/>
    <s v="Fontys Paramedische Hogeschool"/>
    <s v="001"/>
    <s v="Fontys Paramedische Hogeschool"/>
    <n v="100"/>
  </r>
  <r>
    <x v="20"/>
    <s v="0.420"/>
    <s v="Kleedkamer"/>
    <n v="11.61"/>
    <s v="81"/>
    <s v="Werkruimte"/>
    <s v="001"/>
    <x v="55"/>
    <s v="001"/>
    <s v="Fontys Paramedische Hogeschool"/>
    <s v="001"/>
    <s v="Fontys Paramedische Hogeschool"/>
    <n v="100"/>
  </r>
  <r>
    <x v="20"/>
    <s v="0.421"/>
    <s v="Practicum Nucleair"/>
    <n v="92.49"/>
    <s v="92"/>
    <s v="Praktica"/>
    <s v="001"/>
    <x v="55"/>
    <s v="001"/>
    <s v="Fontys Paramedische Hogeschool"/>
    <s v="001"/>
    <s v="Fontys Paramedische Hogeschool"/>
    <n v="100"/>
  </r>
  <r>
    <x v="20"/>
    <s v="0.422"/>
    <s v="Practicum Simulator"/>
    <n v="60.62"/>
    <s v="92"/>
    <s v="Praktica"/>
    <s v="001"/>
    <x v="55"/>
    <s v="001"/>
    <s v="Fontys Paramedische Hogeschool"/>
    <s v="001"/>
    <s v="Fontys Paramedische Hogeschool"/>
    <n v="100"/>
  </r>
  <r>
    <x v="20"/>
    <s v="0.424"/>
    <s v="Practicum Echo"/>
    <n v="47.46"/>
    <s v="92"/>
    <s v="Praktica"/>
    <s v="001"/>
    <x v="55"/>
    <s v="001"/>
    <s v="Fontys Paramedische Hogeschool"/>
    <s v="001"/>
    <s v="Fontys Paramedische Hogeschool"/>
    <n v="100"/>
  </r>
  <r>
    <x v="20"/>
    <s v="0.425"/>
    <s v="Practicum Diagnose-2"/>
    <n v="60.53"/>
    <s v="92"/>
    <s v="Praktica"/>
    <s v="001"/>
    <x v="55"/>
    <s v="001"/>
    <s v="Fontys Paramedische Hogeschool"/>
    <s v="001"/>
    <s v="Fontys Paramedische Hogeschool"/>
    <n v="100"/>
  </r>
  <r>
    <x v="20"/>
    <s v="0.426"/>
    <s v="Practicum Diagnose-1"/>
    <n v="60.75"/>
    <s v="92"/>
    <s v="Praktica"/>
    <s v="001"/>
    <x v="55"/>
    <s v="001"/>
    <s v="Fontys Paramedische Hogeschool"/>
    <s v="001"/>
    <s v="Fontys Paramedische Hogeschool"/>
    <n v="100"/>
  </r>
  <r>
    <x v="20"/>
    <s v="0.427"/>
    <s v="Projectruimte"/>
    <n v="19.760000000000002"/>
    <s v="93"/>
    <s v="Projectruimte"/>
    <s v="001"/>
    <x v="55"/>
    <s v="001"/>
    <s v="Fontys Paramedische Hogeschool"/>
    <s v="001"/>
    <s v="Fontys Paramedische Hogeschool"/>
    <n v="100"/>
  </r>
  <r>
    <x v="20"/>
    <s v="0.428"/>
    <s v="Practica"/>
    <n v="74.400000000000006"/>
    <s v="92"/>
    <s v="Praktica"/>
    <s v="001"/>
    <x v="55"/>
    <s v="001"/>
    <s v="Fontys Paramedische Hogeschool"/>
    <s v="001"/>
    <s v="Fontys Paramedische Hogeschool"/>
    <n v="100"/>
  </r>
  <r>
    <x v="20"/>
    <s v="0.430"/>
    <s v="Praktica"/>
    <n v="547.58000000000004"/>
    <s v="92"/>
    <s v="Praktica"/>
    <s v="001"/>
    <x v="55"/>
    <s v="001"/>
    <s v="Fontys Paramedische Hogeschool"/>
    <s v="001"/>
    <s v="Fontys Paramedische Hogeschool"/>
    <n v="100"/>
  </r>
  <r>
    <x v="20"/>
    <s v="0.440"/>
    <s v="Praktica"/>
    <n v="100.39"/>
    <s v="92"/>
    <s v="Praktica"/>
    <s v="001"/>
    <x v="55"/>
    <s v="001"/>
    <s v="Fontys Paramedische Hogeschool"/>
    <s v="001"/>
    <s v="Fontys Paramedische Hogeschool"/>
    <n v="100"/>
  </r>
  <r>
    <x v="20"/>
    <s v="0.451"/>
    <s v="Gang"/>
    <n v="51.79"/>
    <s v="45"/>
    <s v="Gang"/>
    <s v="000"/>
    <x v="2"/>
    <s v="0"/>
    <s v=""/>
    <s v="000"/>
    <s v="Fontys"/>
    <n v="100"/>
  </r>
  <r>
    <x v="20"/>
    <s v="0.451a"/>
    <s v="Expeditie ingang"/>
    <n v="12.12"/>
    <s v="45"/>
    <s v="Entree"/>
    <s v="000"/>
    <x v="2"/>
    <s v="0"/>
    <s v=""/>
    <s v="000"/>
    <s v="Fontys"/>
    <n v="100"/>
  </r>
  <r>
    <x v="20"/>
    <s v="0.452"/>
    <s v="E-HvD / hydrofoor"/>
    <n v="10.3"/>
    <s v="30"/>
    <s v="Elektra"/>
    <s v="R30"/>
    <x v="1"/>
    <s v="R30"/>
    <s v="Gebouw"/>
    <s v="R30"/>
    <s v="Gebouw"/>
    <n v="100"/>
  </r>
  <r>
    <x v="20"/>
    <s v="0.453"/>
    <s v="Gang"/>
    <n v="75.319999999999993"/>
    <s v="45"/>
    <s v="Gang"/>
    <s v="000"/>
    <x v="2"/>
    <s v="0"/>
    <s v=""/>
    <s v="000"/>
    <s v="Fontys"/>
    <n v="100"/>
  </r>
  <r>
    <x v="20"/>
    <s v="0.455"/>
    <s v="Miva Toilet"/>
    <n v="3.78"/>
    <s v="50"/>
    <s v="Toilet"/>
    <s v="000"/>
    <x v="2"/>
    <s v="0"/>
    <s v=""/>
    <s v="000"/>
    <s v="Fontys"/>
    <n v="100"/>
  </r>
  <r>
    <x v="20"/>
    <s v="0.456"/>
    <s v="Damestoilet"/>
    <n v="5.28"/>
    <s v="50"/>
    <s v="Toilet"/>
    <s v="000"/>
    <x v="2"/>
    <s v="0"/>
    <s v=""/>
    <s v="000"/>
    <s v="Fontys"/>
    <n v="100"/>
  </r>
  <r>
    <x v="20"/>
    <s v="0.457"/>
    <s v="Douche"/>
    <n v="5.28"/>
    <s v="50"/>
    <s v="Douche"/>
    <s v="000"/>
    <x v="2"/>
    <s v="0"/>
    <s v=""/>
    <s v="000"/>
    <s v="Fontys"/>
    <n v="100"/>
  </r>
  <r>
    <x v="20"/>
    <s v="0.458"/>
    <s v="E-kast"/>
    <n v="7.46"/>
    <s v="30"/>
    <s v="Elektra"/>
    <s v="R30"/>
    <x v="1"/>
    <s v="R30"/>
    <s v="Gebouw"/>
    <s v="R30"/>
    <s v="Gebouw"/>
    <n v="100"/>
  </r>
  <r>
    <x v="20"/>
    <s v="0.459"/>
    <s v="Opslag"/>
    <n v="17.96"/>
    <s v="92"/>
    <s v="Kabinet"/>
    <s v="001"/>
    <x v="55"/>
    <s v="001"/>
    <s v="Fontys Paramedische Hogeschool"/>
    <s v="001"/>
    <s v="Fontys Paramedische Hogeschool"/>
    <n v="100"/>
  </r>
  <r>
    <x v="20"/>
    <s v="0.459A"/>
    <s v="Trap"/>
    <n v="5.34"/>
    <s v="41"/>
    <s v="Trap"/>
    <s v="000"/>
    <x v="2"/>
    <s v="0"/>
    <s v=""/>
    <s v="000"/>
    <s v="Fontys"/>
    <n v="100"/>
  </r>
  <r>
    <x v="20"/>
    <s v="0.460"/>
    <s v="Gang"/>
    <n v="21.03"/>
    <s v="45"/>
    <s v="Gang"/>
    <s v="000"/>
    <x v="2"/>
    <s v="0"/>
    <s v=""/>
    <s v="000"/>
    <s v="Fontys"/>
    <n v="100"/>
  </r>
  <r>
    <x v="20"/>
    <s v="0.461"/>
    <s v="Herentoilet"/>
    <n v="5.28"/>
    <s v="50"/>
    <s v="Toilet"/>
    <s v="000"/>
    <x v="2"/>
    <s v="0"/>
    <s v=""/>
    <s v="000"/>
    <s v="Fontys"/>
    <n v="100"/>
  </r>
  <r>
    <x v="20"/>
    <s v="0.462"/>
    <s v="Damestoilet"/>
    <n v="5.28"/>
    <s v="50"/>
    <s v="Toilet"/>
    <s v="000"/>
    <x v="2"/>
    <s v="0"/>
    <s v=""/>
    <s v="000"/>
    <s v="Fontys"/>
    <n v="100"/>
  </r>
  <r>
    <x v="20"/>
    <s v="0.463"/>
    <s v="Lift C"/>
    <n v="4.1399999999999997"/>
    <s v="41"/>
    <s v="Lift"/>
    <s v="000"/>
    <x v="2"/>
    <s v="0"/>
    <s v=""/>
    <s v="000"/>
    <s v="Fontys"/>
    <n v="100"/>
  </r>
  <r>
    <x v="20"/>
    <s v="0.464"/>
    <s v="Gang"/>
    <n v="68.92"/>
    <s v="45"/>
    <s v="Gang"/>
    <s v="000"/>
    <x v="2"/>
    <s v="0"/>
    <s v=""/>
    <s v="000"/>
    <s v="Fontys"/>
    <n v="100"/>
  </r>
  <r>
    <x v="20"/>
    <s v="0.465"/>
    <s v="Telefooncentrale"/>
    <n v="11.4"/>
    <s v="30"/>
    <s v="Data/Tel"/>
    <s v="063"/>
    <x v="12"/>
    <s v="063"/>
    <s v="Dienst IT"/>
    <s v="063"/>
    <s v="Dienst IT"/>
    <n v="100"/>
  </r>
  <r>
    <x v="20"/>
    <s v="0.465A"/>
    <s v="Patchruimte"/>
    <n v="12.08"/>
    <s v="30"/>
    <s v="Data/Tel"/>
    <s v="063"/>
    <x v="12"/>
    <s v="063"/>
    <s v="Dienst IT"/>
    <s v="063"/>
    <s v="Dienst IT"/>
    <n v="100"/>
  </r>
  <r>
    <x v="20"/>
    <s v="0.465B"/>
    <s v="E-kast"/>
    <n v="3.89"/>
    <s v="30"/>
    <s v="Elektra"/>
    <s v="R30"/>
    <x v="1"/>
    <s v="R30"/>
    <s v="Gebouw"/>
    <s v="R30"/>
    <s v="Gebouw"/>
    <n v="100"/>
  </r>
  <r>
    <x v="20"/>
    <s v="0.466"/>
    <s v="Damestoilet"/>
    <n v="7.73"/>
    <s v="50"/>
    <s v="Toilet"/>
    <s v="000"/>
    <x v="2"/>
    <s v="0"/>
    <s v=""/>
    <s v="000"/>
    <s v="Fontys"/>
    <n v="100"/>
  </r>
  <r>
    <x v="20"/>
    <s v="0.467"/>
    <s v="Herentoilet"/>
    <n v="9.1300000000000008"/>
    <s v="50"/>
    <s v="Toilet"/>
    <s v="000"/>
    <x v="2"/>
    <s v="0"/>
    <s v=""/>
    <s v="000"/>
    <s v="Fontys"/>
    <n v="100"/>
  </r>
  <r>
    <x v="20"/>
    <s v="0.468"/>
    <s v="Gang"/>
    <n v="121.48"/>
    <s v="45"/>
    <s v="Gang"/>
    <s v="000"/>
    <x v="2"/>
    <s v="0"/>
    <s v=""/>
    <s v="000"/>
    <s v="Fontys"/>
    <n v="100"/>
  </r>
  <r>
    <x v="20"/>
    <s v="0.469"/>
    <s v="Gang"/>
    <n v="65.77"/>
    <s v="45"/>
    <s v="Gang"/>
    <s v="000"/>
    <x v="2"/>
    <s v="0"/>
    <s v=""/>
    <s v="000"/>
    <s v="Fontys"/>
    <n v="100"/>
  </r>
  <r>
    <x v="20"/>
    <s v="0.469a"/>
    <s v="Gang"/>
    <n v="37.56"/>
    <s v="45"/>
    <s v="Gang"/>
    <s v="000"/>
    <x v="2"/>
    <s v="0"/>
    <s v=""/>
    <s v="000"/>
    <s v="Fontys"/>
    <n v="100"/>
  </r>
  <r>
    <x v="20"/>
    <s v="0.470"/>
    <s v="Lift D"/>
    <n v="4.37"/>
    <s v="41"/>
    <s v="Lift"/>
    <s v="000"/>
    <x v="2"/>
    <s v="0"/>
    <s v=""/>
    <s v="000"/>
    <s v="Fontys"/>
    <n v="100"/>
  </r>
  <r>
    <x v="20"/>
    <s v="0.472"/>
    <s v="Opslag"/>
    <n v="19.96"/>
    <s v="92"/>
    <s v="Kabinet"/>
    <s v="001"/>
    <x v="55"/>
    <s v="001"/>
    <s v="Fontys Paramedische Hogeschool"/>
    <s v="001"/>
    <s v="Fontys Paramedische Hogeschool"/>
    <n v="100"/>
  </r>
  <r>
    <x v="20"/>
    <s v="0.472A"/>
    <s v="Trap"/>
    <n v="6.79"/>
    <s v="41"/>
    <s v="Trap"/>
    <s v="000"/>
    <x v="2"/>
    <s v="0"/>
    <s v=""/>
    <s v="000"/>
    <s v="Fontys"/>
    <n v="100"/>
  </r>
  <r>
    <x v="20"/>
    <s v="0.V466"/>
    <s v="schacht"/>
    <n v="1.21"/>
    <s v="20"/>
    <s v="Schacht"/>
    <s v="000"/>
    <x v="2"/>
    <s v="0"/>
    <s v=""/>
    <s v="000"/>
    <s v="Fontys"/>
    <n v="100"/>
  </r>
  <r>
    <x v="20"/>
    <s v="1.101"/>
    <s v="Kantoor"/>
    <n v="22.78"/>
    <s v="81"/>
    <s v="Kantoor"/>
    <s v="062"/>
    <x v="5"/>
    <s v="062"/>
    <s v="Dienst Huisvesting en Facilitaire zaken"/>
    <s v="062"/>
    <s v="Dienst Huisvesting en Facilitaire zaken"/>
    <n v="100"/>
  </r>
  <r>
    <x v="20"/>
    <s v="1.103"/>
    <s v="Open werkruimte"/>
    <n v="24.31"/>
    <s v="93"/>
    <s v="Studieruimte"/>
    <s v="045"/>
    <x v="56"/>
    <s v="045"/>
    <s v="Fontys Hogeschool Sociale Studies"/>
    <s v="045"/>
    <s v="Fontys Hogeschool Sociale Studies"/>
    <n v="100"/>
  </r>
  <r>
    <x v="20"/>
    <s v="1.104"/>
    <s v="Kantoor"/>
    <n v="29.47"/>
    <s v="81"/>
    <s v="Kantoor"/>
    <s v="045"/>
    <x v="56"/>
    <s v="045"/>
    <s v="Fontys Hogeschool Sociale Studies"/>
    <s v="045"/>
    <s v="Fontys Hogeschool Sociale Studies"/>
    <n v="100"/>
  </r>
  <r>
    <x v="20"/>
    <s v="1.110"/>
    <s v="Leslokaal"/>
    <n v="49.61"/>
    <s v="91"/>
    <s v="Leslokaal"/>
    <s v="045"/>
    <x v="56"/>
    <s v="045"/>
    <s v="Fontys Hogeschool Sociale Studies"/>
    <s v="045"/>
    <s v="Fontys Hogeschool Sociale Studies"/>
    <n v="100"/>
  </r>
  <r>
    <x v="20"/>
    <s v="1.111"/>
    <s v="Leslokaal"/>
    <n v="50.06"/>
    <s v="91"/>
    <s v="Leslokaal"/>
    <s v="045"/>
    <x v="56"/>
    <s v="045"/>
    <s v="Fontys Hogeschool Sociale Studies"/>
    <s v="045"/>
    <s v="Fontys Hogeschool Sociale Studies"/>
    <n v="100"/>
  </r>
  <r>
    <x v="20"/>
    <s v="1.112"/>
    <s v="Leslokaal"/>
    <n v="50.06"/>
    <s v="91"/>
    <s v="Leslokaal"/>
    <s v="045"/>
    <x v="56"/>
    <s v="045"/>
    <s v="Fontys Hogeschool Sociale Studies"/>
    <s v="045"/>
    <s v="Fontys Hogeschool Sociale Studies"/>
    <n v="100"/>
  </r>
  <r>
    <x v="20"/>
    <s v="1.113"/>
    <s v="Leslokaal"/>
    <n v="50.06"/>
    <s v="91"/>
    <s v="Leslokaal"/>
    <s v="045"/>
    <x v="56"/>
    <s v="045"/>
    <s v="Fontys Hogeschool Sociale Studies"/>
    <s v="045"/>
    <s v="Fontys Hogeschool Sociale Studies"/>
    <n v="100"/>
  </r>
  <r>
    <x v="20"/>
    <s v="1.114"/>
    <s v="Leslokaal"/>
    <n v="49.66"/>
    <s v="91"/>
    <s v="Leslokaal"/>
    <s v="045"/>
    <x v="56"/>
    <s v="045"/>
    <s v="Fontys Hogeschool Sociale Studies"/>
    <s v="045"/>
    <s v="Fontys Hogeschool Sociale Studies"/>
    <n v="100"/>
  </r>
  <r>
    <x v="20"/>
    <s v="1.115"/>
    <s v="Leslokaal"/>
    <n v="49.65"/>
    <s v="91"/>
    <s v="Leslokaal"/>
    <s v="045"/>
    <x v="56"/>
    <s v="045"/>
    <s v="Fontys Hogeschool Sociale Studies"/>
    <s v="045"/>
    <s v="Fontys Hogeschool Sociale Studies"/>
    <n v="100"/>
  </r>
  <r>
    <x v="20"/>
    <s v="1.116"/>
    <s v="Leslokaal"/>
    <n v="50.05"/>
    <s v="91"/>
    <s v="Leslokaal"/>
    <s v="045"/>
    <x v="56"/>
    <s v="045"/>
    <s v="Fontys Hogeschool Sociale Studies"/>
    <s v="045"/>
    <s v="Fontys Hogeschool Sociale Studies"/>
    <n v="100"/>
  </r>
  <r>
    <x v="20"/>
    <s v="1.117"/>
    <s v="Leslokaal"/>
    <n v="50.05"/>
    <s v="91"/>
    <s v="Leslokaal"/>
    <s v="045"/>
    <x v="56"/>
    <s v="045"/>
    <s v="Fontys Hogeschool Sociale Studies"/>
    <s v="045"/>
    <s v="Fontys Hogeschool Sociale Studies"/>
    <n v="100"/>
  </r>
  <r>
    <x v="20"/>
    <s v="1.150"/>
    <s v="Trap"/>
    <n v="35.619999999999997"/>
    <s v="41"/>
    <s v="Trap"/>
    <s v="000"/>
    <x v="2"/>
    <s v="0"/>
    <s v=""/>
    <s v="000"/>
    <s v="Fontys"/>
    <n v="100"/>
  </r>
  <r>
    <x v="20"/>
    <s v="1.154"/>
    <s v="Trap"/>
    <n v="18.41"/>
    <s v="41"/>
    <s v="Trap"/>
    <s v="000"/>
    <x v="2"/>
    <s v="0"/>
    <s v=""/>
    <s v="000"/>
    <s v="Fontys"/>
    <n v="100"/>
  </r>
  <r>
    <x v="20"/>
    <s v="1.155"/>
    <s v="Gang"/>
    <n v="13.97"/>
    <s v="45"/>
    <s v="Gang"/>
    <s v="000"/>
    <x v="2"/>
    <s v="0"/>
    <s v=""/>
    <s v="000"/>
    <s v="Fontys"/>
    <n v="100"/>
  </r>
  <r>
    <x v="20"/>
    <s v="1.156"/>
    <s v="Portaal"/>
    <n v="20.64"/>
    <s v="45"/>
    <s v="Portaal"/>
    <s v="000"/>
    <x v="2"/>
    <s v="0"/>
    <s v=""/>
    <s v="000"/>
    <s v="Fontys"/>
    <n v="100"/>
  </r>
  <r>
    <x v="20"/>
    <s v="1.157"/>
    <s v="Gang"/>
    <n v="84.32"/>
    <s v="45"/>
    <s v="Gang"/>
    <s v="000"/>
    <x v="2"/>
    <s v="0"/>
    <s v=""/>
    <s v="000"/>
    <s v="Fontys"/>
    <n v="100"/>
  </r>
  <r>
    <x v="20"/>
    <s v="1.157A"/>
    <s v="LBH"/>
    <n v="24.32"/>
    <s v="30"/>
    <s v="Cv/Lbh"/>
    <s v="R30"/>
    <x v="1"/>
    <s v="R30"/>
    <s v="Gebouw"/>
    <s v="R30"/>
    <s v="Gebouw"/>
    <n v="100"/>
  </r>
  <r>
    <x v="20"/>
    <s v="1.157B"/>
    <s v="Gang"/>
    <n v="7.76"/>
    <s v="45"/>
    <s v="Gang"/>
    <s v="000"/>
    <x v="2"/>
    <s v="0"/>
    <s v=""/>
    <s v="000"/>
    <s v="Fontys"/>
    <n v="100"/>
  </r>
  <r>
    <x v="20"/>
    <s v="1.158"/>
    <s v="Werkkast"/>
    <n v="2.69"/>
    <s v="60"/>
    <s v="Werkkast"/>
    <s v="E10"/>
    <x v="11"/>
    <s v="E10"/>
    <s v="Schoonmaak"/>
    <s v="E10"/>
    <s v="Schoonmaak"/>
    <n v="100"/>
  </r>
  <r>
    <x v="20"/>
    <s v="1.160"/>
    <s v="Gang"/>
    <n v="69.7"/>
    <s v="45"/>
    <s v="Gang"/>
    <s v="000"/>
    <x v="2"/>
    <s v="0"/>
    <s v=""/>
    <s v="000"/>
    <s v="Fontys"/>
    <n v="100"/>
  </r>
  <r>
    <x v="20"/>
    <s v="1.161"/>
    <s v="schacht"/>
    <n v="3"/>
    <s v="20"/>
    <s v="Schacht"/>
    <s v="000"/>
    <x v="2"/>
    <s v="0"/>
    <s v=""/>
    <s v="000"/>
    <s v="Fontys"/>
    <n v="100"/>
  </r>
  <r>
    <x v="20"/>
    <s v="1.162"/>
    <s v="Herentoilet"/>
    <n v="12.66"/>
    <s v="50"/>
    <s v="Toilet"/>
    <s v="000"/>
    <x v="2"/>
    <s v="0"/>
    <s v=""/>
    <s v="000"/>
    <s v="Fontys"/>
    <n v="100"/>
  </r>
  <r>
    <x v="20"/>
    <s v="1.164"/>
    <s v="Damestoilet"/>
    <n v="20.94"/>
    <s v="50"/>
    <s v="Toilet"/>
    <s v="000"/>
    <x v="2"/>
    <s v="0"/>
    <s v=""/>
    <s v="000"/>
    <s v="Fontys"/>
    <n v="100"/>
  </r>
  <r>
    <x v="20"/>
    <s v="1.165"/>
    <s v="E-kast"/>
    <n v="7.36"/>
    <s v="30"/>
    <s v="Elektra"/>
    <s v="R30"/>
    <x v="1"/>
    <s v="R30"/>
    <s v="Gebouw"/>
    <s v="R30"/>
    <s v="Gebouw"/>
    <n v="100"/>
  </r>
  <r>
    <x v="20"/>
    <s v="1.167A"/>
    <s v="Douche"/>
    <n v="7.21"/>
    <s v="50"/>
    <s v="Douche"/>
    <s v="000"/>
    <x v="2"/>
    <s v="0"/>
    <s v=""/>
    <s v="000"/>
    <s v="Fontys"/>
    <n v="100"/>
  </r>
  <r>
    <x v="20"/>
    <s v="1.167B"/>
    <s v="Douche"/>
    <n v="7.21"/>
    <s v="50"/>
    <s v="Douche"/>
    <s v="000"/>
    <x v="2"/>
    <s v="0"/>
    <s v=""/>
    <s v="000"/>
    <s v="Fontys"/>
    <n v="100"/>
  </r>
  <r>
    <x v="20"/>
    <s v="1.168"/>
    <s v="Gang"/>
    <n v="69.14"/>
    <s v="45"/>
    <s v="Gang"/>
    <s v="000"/>
    <x v="2"/>
    <s v="0"/>
    <s v=""/>
    <s v="000"/>
    <s v="Fontys"/>
    <n v="100"/>
  </r>
  <r>
    <x v="20"/>
    <s v="1.169"/>
    <s v="Technische ruimte"/>
    <n v="17.34"/>
    <s v="30"/>
    <s v="Cv/Lbh"/>
    <s v="R30"/>
    <x v="1"/>
    <s v="R30"/>
    <s v="Gebouw"/>
    <s v="R30"/>
    <s v="Gebouw"/>
    <n v="100"/>
  </r>
  <r>
    <x v="20"/>
    <s v="1.170"/>
    <s v="Loopbrug"/>
    <n v="82.86"/>
    <s v="45"/>
    <s v="Loopbrug"/>
    <s v="000"/>
    <x v="2"/>
    <s v="0"/>
    <s v=""/>
    <s v="000"/>
    <s v="Fontys"/>
    <n v="100"/>
  </r>
  <r>
    <x v="20"/>
    <s v="1.171"/>
    <s v="Lounge"/>
    <n v="175.82"/>
    <s v="70"/>
    <s v="Kantine"/>
    <s v="G21"/>
    <x v="9"/>
    <s v="G21"/>
    <s v="Restauratie"/>
    <s v="G21"/>
    <s v="Restauratie"/>
    <n v="100"/>
  </r>
  <r>
    <x v="20"/>
    <s v="1.171a"/>
    <s v="Loges"/>
    <n v="12.52"/>
    <s v="70"/>
    <s v="Kantine"/>
    <s v="G21"/>
    <x v="9"/>
    <s v="G21"/>
    <s v="Restauratie"/>
    <s v="G21"/>
    <s v="Restauratie"/>
    <n v="100"/>
  </r>
  <r>
    <x v="20"/>
    <s v="1.171b"/>
    <s v="Gang"/>
    <n v="12.57"/>
    <s v="45"/>
    <s v="Gang"/>
    <s v="000"/>
    <x v="2"/>
    <s v="0"/>
    <s v=""/>
    <s v="000"/>
    <s v="Fontys"/>
    <n v="100"/>
  </r>
  <r>
    <x v="20"/>
    <s v="1.171c"/>
    <s v="Loges"/>
    <n v="12.59"/>
    <s v="70"/>
    <s v="Kantine"/>
    <s v="G21"/>
    <x v="9"/>
    <s v="G21"/>
    <s v="Restauratie"/>
    <s v="G21"/>
    <s v="Restauratie"/>
    <n v="100"/>
  </r>
  <r>
    <x v="20"/>
    <s v="1.171d"/>
    <s v="Loges"/>
    <n v="12.59"/>
    <s v="70"/>
    <s v="Kantine"/>
    <s v="G21"/>
    <x v="9"/>
    <s v="G21"/>
    <s v="Restauratie"/>
    <s v="G21"/>
    <s v="Restauratie"/>
    <n v="100"/>
  </r>
  <r>
    <x v="20"/>
    <s v="1.171e"/>
    <s v="Loges"/>
    <n v="12.42"/>
    <s v="70"/>
    <s v="Kantine"/>
    <s v="G21"/>
    <x v="9"/>
    <s v="G21"/>
    <s v="Restauratie"/>
    <s v="G21"/>
    <s v="Restauratie"/>
    <n v="100"/>
  </r>
  <r>
    <x v="20"/>
    <s v="1.172"/>
    <s v="Restaurant"/>
    <n v="301.33"/>
    <s v="70"/>
    <s v="Kantine"/>
    <s v="G21"/>
    <x v="9"/>
    <s v="G21"/>
    <s v="Restauratie"/>
    <s v="G21"/>
    <s v="Restauratie"/>
    <n v="100"/>
  </r>
  <r>
    <x v="20"/>
    <s v="1.173"/>
    <s v="Podium"/>
    <n v="102.5"/>
    <s v="70"/>
    <s v="Kantine"/>
    <s v="G21"/>
    <x v="9"/>
    <s v="G21"/>
    <s v="Restauratie"/>
    <s v="G21"/>
    <s v="Restauratie"/>
    <n v="100"/>
  </r>
  <r>
    <x v="20"/>
    <s v="1.174"/>
    <s v="Gang"/>
    <n v="14.12"/>
    <s v="45"/>
    <s v="Gang"/>
    <s v="000"/>
    <x v="2"/>
    <s v="0"/>
    <s v=""/>
    <s v="000"/>
    <s v="Fontys"/>
    <n v="100"/>
  </r>
  <r>
    <x v="20"/>
    <s v="1.202"/>
    <s v="Kantoor"/>
    <n v="73.52"/>
    <s v="81"/>
    <s v="Kantoor"/>
    <s v="045"/>
    <x v="56"/>
    <s v="045"/>
    <s v="Fontys Hogeschool Sociale Studies"/>
    <s v="045"/>
    <s v="Fontys Hogeschool Sociale Studies"/>
    <n v="100"/>
  </r>
  <r>
    <x v="20"/>
    <s v="1.205"/>
    <s v="Kantoor"/>
    <n v="74.569999999999993"/>
    <s v="81"/>
    <s v="Kantoor"/>
    <s v="045"/>
    <x v="56"/>
    <s v="045"/>
    <s v="Fontys Hogeschool Sociale Studies"/>
    <s v="045"/>
    <s v="Fontys Hogeschool Sociale Studies"/>
    <n v="100"/>
  </r>
  <r>
    <x v="20"/>
    <s v="1.207"/>
    <s v="Spreekkamer"/>
    <n v="11.87"/>
    <s v="93"/>
    <s v="Projectruimte"/>
    <s v="045"/>
    <x v="56"/>
    <s v="045"/>
    <s v="Fontys Hogeschool Sociale Studies"/>
    <s v="045"/>
    <s v="Fontys Hogeschool Sociale Studies"/>
    <n v="100"/>
  </r>
  <r>
    <x v="20"/>
    <s v="1.208"/>
    <s v="Kantoor"/>
    <n v="24.76"/>
    <s v="81"/>
    <s v="Kantoor"/>
    <s v="045"/>
    <x v="56"/>
    <s v="045"/>
    <s v="Fontys Hogeschool Sociale Studies"/>
    <s v="045"/>
    <s v="Fontys Hogeschool Sociale Studies"/>
    <n v="100"/>
  </r>
  <r>
    <x v="20"/>
    <s v="1.208A"/>
    <s v="Spreekkamer"/>
    <n v="11.86"/>
    <s v="93"/>
    <s v="Projectruimte"/>
    <s v="045"/>
    <x v="56"/>
    <s v="045"/>
    <s v="Fontys Hogeschool Sociale Studies"/>
    <s v="045"/>
    <s v="Fontys Hogeschool Sociale Studies"/>
    <n v="100"/>
  </r>
  <r>
    <x v="20"/>
    <s v="1.209"/>
    <s v="Projectruimte"/>
    <n v="24.51"/>
    <s v="93"/>
    <s v="Projectruimte"/>
    <s v="045"/>
    <x v="56"/>
    <s v="045"/>
    <s v="Fontys Hogeschool Sociale Studies"/>
    <s v="045"/>
    <s v="Fontys Hogeschool Sociale Studies"/>
    <n v="100"/>
  </r>
  <r>
    <x v="20"/>
    <s v="1.210"/>
    <s v="Projectruimte"/>
    <n v="24.16"/>
    <s v="93"/>
    <s v="Projectruimte"/>
    <s v="045"/>
    <x v="56"/>
    <s v="045"/>
    <s v="Fontys Hogeschool Sociale Studies"/>
    <s v="045"/>
    <s v="Fontys Hogeschool Sociale Studies"/>
    <n v="100"/>
  </r>
  <r>
    <x v="20"/>
    <s v="1.211"/>
    <s v="Leslokaal"/>
    <n v="49.71"/>
    <s v="91"/>
    <s v="Leslokaal"/>
    <s v="045"/>
    <x v="56"/>
    <s v="045"/>
    <s v="Fontys Hogeschool Sociale Studies"/>
    <s v="045"/>
    <s v="Fontys Hogeschool Sociale Studies"/>
    <n v="100"/>
  </r>
  <r>
    <x v="20"/>
    <s v="1.213"/>
    <s v="Leslokaal"/>
    <n v="49.82"/>
    <s v="91"/>
    <s v="Leslokaal"/>
    <s v="045"/>
    <x v="56"/>
    <s v="045"/>
    <s v="Fontys Hogeschool Sociale Studies"/>
    <s v="045"/>
    <s v="Fontys Hogeschool Sociale Studies"/>
    <n v="100"/>
  </r>
  <r>
    <x v="20"/>
    <s v="1.214"/>
    <s v="Kantoor"/>
    <n v="7.67"/>
    <s v="81"/>
    <s v="Kantoor"/>
    <s v="045"/>
    <x v="56"/>
    <s v="045"/>
    <s v="Fontys Hogeschool Sociale Studies"/>
    <s v="045"/>
    <s v="Fontys Hogeschool Sociale Studies"/>
    <n v="100"/>
  </r>
  <r>
    <x v="20"/>
    <s v="1.215"/>
    <s v="Leslokaal"/>
    <n v="41.67"/>
    <s v="91"/>
    <s v="Leslokaal"/>
    <s v="045"/>
    <x v="56"/>
    <s v="045"/>
    <s v="Fontys Hogeschool Sociale Studies"/>
    <s v="045"/>
    <s v="Fontys Hogeschool Sociale Studies"/>
    <n v="100"/>
  </r>
  <r>
    <x v="20"/>
    <s v="1.217"/>
    <s v="Berging"/>
    <n v="18.38"/>
    <s v="60"/>
    <s v="Berging"/>
    <s v="045"/>
    <x v="56"/>
    <s v="045"/>
    <s v="Fontys Hogeschool Sociale Studies"/>
    <s v="045"/>
    <s v="Fontys Hogeschool Sociale Studies"/>
    <n v="100"/>
  </r>
  <r>
    <x v="20"/>
    <s v="1.218"/>
    <s v="Leslokaal"/>
    <n v="37.28"/>
    <s v="91"/>
    <s v="Leslokaal"/>
    <s v="045"/>
    <x v="56"/>
    <s v="045"/>
    <s v="Fontys Hogeschool Sociale Studies"/>
    <s v="045"/>
    <s v="Fontys Hogeschool Sociale Studies"/>
    <n v="100"/>
  </r>
  <r>
    <x v="20"/>
    <s v="1.219"/>
    <s v="Vergaderen"/>
    <n v="18.38"/>
    <s v="83"/>
    <s v="Vergaderruimte"/>
    <s v="045"/>
    <x v="56"/>
    <s v="045"/>
    <s v="Fontys Hogeschool Sociale Studies"/>
    <s v="045"/>
    <s v="Fontys Hogeschool Sociale Studies"/>
    <n v="100"/>
  </r>
  <r>
    <x v="20"/>
    <s v="1.220"/>
    <s v="Projectruimte"/>
    <n v="17.62"/>
    <s v="93"/>
    <s v="Projectruimte"/>
    <s v="045"/>
    <x v="56"/>
    <s v="045"/>
    <s v="Fontys Hogeschool Sociale Studies"/>
    <s v="045"/>
    <s v="Fontys Hogeschool Sociale Studies"/>
    <n v="100"/>
  </r>
  <r>
    <x v="20"/>
    <s v="1.222"/>
    <s v="Loges"/>
    <n v="8.1199999999999992"/>
    <s v="93"/>
    <s v="Projectruimte"/>
    <s v="045"/>
    <x v="56"/>
    <s v="045"/>
    <s v="Fontys Hogeschool Sociale Studies"/>
    <s v="045"/>
    <s v="Fontys Hogeschool Sociale Studies"/>
    <n v="100"/>
  </r>
  <r>
    <x v="20"/>
    <s v="1.223"/>
    <s v="Loges"/>
    <n v="8.2899999999999991"/>
    <s v="93"/>
    <s v="Projectruimte"/>
    <s v="045"/>
    <x v="56"/>
    <s v="045"/>
    <s v="Fontys Hogeschool Sociale Studies"/>
    <s v="045"/>
    <s v="Fontys Hogeschool Sociale Studies"/>
    <n v="100"/>
  </r>
  <r>
    <x v="20"/>
    <s v="1.224"/>
    <s v="Projectruimte"/>
    <n v="8.34"/>
    <s v="93"/>
    <s v="Projectruimte"/>
    <s v="045"/>
    <x v="56"/>
    <s v="045"/>
    <s v="Fontys Hogeschool Sociale Studies"/>
    <s v="045"/>
    <s v="Fontys Hogeschool Sociale Studies"/>
    <n v="100"/>
  </r>
  <r>
    <x v="20"/>
    <s v="1.225"/>
    <s v="Projectruimte"/>
    <n v="8.23"/>
    <s v="93"/>
    <s v="Projectruimte"/>
    <s v="045"/>
    <x v="56"/>
    <s v="045"/>
    <s v="Fontys Hogeschool Sociale Studies"/>
    <s v="045"/>
    <s v="Fontys Hogeschool Sociale Studies"/>
    <n v="100"/>
  </r>
  <r>
    <x v="20"/>
    <s v="1.228"/>
    <s v="Studielandschap"/>
    <n v="70.430000000000007"/>
    <s v="93"/>
    <s v="Studieruimte"/>
    <s v="045"/>
    <x v="56"/>
    <s v="045"/>
    <s v="Fontys Hogeschool Sociale Studies"/>
    <s v="045"/>
    <s v="Fontys Hogeschool Sociale Studies"/>
    <n v="100"/>
  </r>
  <r>
    <x v="20"/>
    <s v="1.229"/>
    <s v="Projectruimte"/>
    <n v="7.07"/>
    <s v="93"/>
    <s v="Projectruimte"/>
    <s v="045"/>
    <x v="56"/>
    <s v="045"/>
    <s v="Fontys Hogeschool Sociale Studies"/>
    <s v="045"/>
    <s v="Fontys Hogeschool Sociale Studies"/>
    <n v="100"/>
  </r>
  <r>
    <x v="20"/>
    <s v="1.230"/>
    <s v="Loges"/>
    <n v="3.66"/>
    <s v="93"/>
    <s v="Projectruimte"/>
    <s v="045"/>
    <x v="56"/>
    <s v="045"/>
    <s v="Fontys Hogeschool Sociale Studies"/>
    <s v="045"/>
    <s v="Fontys Hogeschool Sociale Studies"/>
    <n v="100"/>
  </r>
  <r>
    <x v="20"/>
    <s v="1.230A"/>
    <s v="Loges"/>
    <n v="5.24"/>
    <s v="93"/>
    <s v="Projectruimte"/>
    <s v="045"/>
    <x v="56"/>
    <s v="045"/>
    <s v="Fontys Hogeschool Sociale Studies"/>
    <s v="045"/>
    <s v="Fontys Hogeschool Sociale Studies"/>
    <n v="100"/>
  </r>
  <r>
    <x v="20"/>
    <s v="1.231"/>
    <s v="Loges"/>
    <n v="3.68"/>
    <s v="93"/>
    <s v="Projectruimte"/>
    <s v="045"/>
    <x v="56"/>
    <s v="045"/>
    <s v="Fontys Hogeschool Sociale Studies"/>
    <s v="045"/>
    <s v="Fontys Hogeschool Sociale Studies"/>
    <n v="100"/>
  </r>
  <r>
    <x v="20"/>
    <s v="1.231A"/>
    <s v="Loges"/>
    <n v="5.3"/>
    <s v="93"/>
    <s v="Projectruimte"/>
    <s v="045"/>
    <x v="56"/>
    <s v="045"/>
    <s v="Fontys Hogeschool Sociale Studies"/>
    <s v="045"/>
    <s v="Fontys Hogeschool Sociale Studies"/>
    <n v="100"/>
  </r>
  <r>
    <x v="20"/>
    <s v="1.232"/>
    <s v="Projectruimte"/>
    <n v="7.07"/>
    <s v="93"/>
    <s v="Projectruimte"/>
    <s v="045"/>
    <x v="56"/>
    <s v="045"/>
    <s v="Fontys Hogeschool Sociale Studies"/>
    <s v="045"/>
    <s v="Fontys Hogeschool Sociale Studies"/>
    <n v="100"/>
  </r>
  <r>
    <x v="20"/>
    <s v="1.235"/>
    <s v="Studielandschap"/>
    <n v="55.8"/>
    <s v="93"/>
    <s v="Studieruimte"/>
    <s v="045"/>
    <x v="56"/>
    <s v="045"/>
    <s v="Fontys Hogeschool Sociale Studies"/>
    <s v="045"/>
    <s v="Fontys Hogeschool Sociale Studies"/>
    <n v="100"/>
  </r>
  <r>
    <x v="20"/>
    <s v="1.236"/>
    <s v="Vergaderen"/>
    <n v="17.350000000000001"/>
    <s v="83"/>
    <s v="Vergaderruimte"/>
    <s v="045"/>
    <x v="56"/>
    <s v="045"/>
    <s v="Fontys Hogeschool Sociale Studies"/>
    <s v="045"/>
    <s v="Fontys Hogeschool Sociale Studies"/>
    <n v="100"/>
  </r>
  <r>
    <x v="20"/>
    <s v="1.237"/>
    <s v="Kantoor"/>
    <n v="17.02"/>
    <s v="81"/>
    <s v="Kantoor"/>
    <s v="045"/>
    <x v="56"/>
    <s v="045"/>
    <s v="Fontys Hogeschool Sociale Studies"/>
    <s v="045"/>
    <s v="Fontys Hogeschool Sociale Studies"/>
    <n v="100"/>
  </r>
  <r>
    <x v="20"/>
    <s v="1.238"/>
    <s v="Spreekkamer"/>
    <n v="15.75"/>
    <s v="93"/>
    <s v="Projectruimte"/>
    <s v="045"/>
    <x v="56"/>
    <s v="045"/>
    <s v="Fontys Hogeschool Sociale Studies"/>
    <s v="045"/>
    <s v="Fontys Hogeschool Sociale Studies"/>
    <n v="100"/>
  </r>
  <r>
    <x v="20"/>
    <s v="1.250"/>
    <s v="Gang"/>
    <n v="64.67"/>
    <s v="45"/>
    <s v="Gang"/>
    <s v="000"/>
    <x v="2"/>
    <s v="0"/>
    <s v=""/>
    <s v="000"/>
    <s v="Fontys"/>
    <n v="100"/>
  </r>
  <r>
    <x v="20"/>
    <s v="1.250A"/>
    <s v="Gang"/>
    <n v="61.79"/>
    <s v="45"/>
    <s v="Gang"/>
    <s v="000"/>
    <x v="2"/>
    <s v="0"/>
    <s v=""/>
    <s v="000"/>
    <s v="Fontys"/>
    <n v="100"/>
  </r>
  <r>
    <x v="20"/>
    <s v="1.252"/>
    <s v="Patchruimte"/>
    <n v="11.24"/>
    <s v="30"/>
    <s v="Data/Tel"/>
    <s v="063"/>
    <x v="12"/>
    <s v="063"/>
    <s v="Dienst IT"/>
    <s v="063"/>
    <s v="Dienst IT"/>
    <n v="100"/>
  </r>
  <r>
    <x v="20"/>
    <s v="1.253"/>
    <s v="Herentoilet"/>
    <n v="12.71"/>
    <s v="50"/>
    <s v="Toilet"/>
    <s v="000"/>
    <x v="2"/>
    <s v="0"/>
    <s v=""/>
    <s v="000"/>
    <s v="Fontys"/>
    <n v="100"/>
  </r>
  <r>
    <x v="20"/>
    <s v="1.254"/>
    <s v="Berging"/>
    <n v="9.99"/>
    <s v="60"/>
    <s v="Berging"/>
    <s v="E10"/>
    <x v="11"/>
    <s v="E10"/>
    <s v="Schoonmaak"/>
    <s v="E10"/>
    <s v="Schoonmaak"/>
    <n v="100"/>
  </r>
  <r>
    <x v="20"/>
    <s v="1.255"/>
    <s v="Damestoilet"/>
    <n v="20.96"/>
    <s v="50"/>
    <s v="Toilet"/>
    <s v="000"/>
    <x v="2"/>
    <s v="0"/>
    <s v=""/>
    <s v="000"/>
    <s v="Fontys"/>
    <n v="100"/>
  </r>
  <r>
    <x v="20"/>
    <s v="1.256"/>
    <s v="Gang"/>
    <n v="40.46"/>
    <s v="45"/>
    <s v="Gang"/>
    <s v="000"/>
    <x v="2"/>
    <s v="0"/>
    <s v=""/>
    <s v="000"/>
    <s v="Fontys"/>
    <n v="100"/>
  </r>
  <r>
    <x v="20"/>
    <s v="1.261"/>
    <s v="Portaal"/>
    <n v="16.940000000000001"/>
    <s v="45"/>
    <s v="Portaal"/>
    <s v="000"/>
    <x v="2"/>
    <s v="0"/>
    <s v=""/>
    <s v="000"/>
    <s v="Fontys"/>
    <n v="100"/>
  </r>
  <r>
    <x v="20"/>
    <s v="1.262"/>
    <s v="Gang"/>
    <n v="13.09"/>
    <s v="45"/>
    <s v="Gang"/>
    <s v="000"/>
    <x v="2"/>
    <s v="0"/>
    <s v=""/>
    <s v="000"/>
    <s v="Fontys"/>
    <n v="100"/>
  </r>
  <r>
    <x v="20"/>
    <s v="1.263"/>
    <s v="Trap"/>
    <n v="17.96"/>
    <s v="41"/>
    <s v="Trap"/>
    <s v="000"/>
    <x v="2"/>
    <s v="0"/>
    <s v=""/>
    <s v="000"/>
    <s v="Fontys"/>
    <n v="100"/>
  </r>
  <r>
    <x v="20"/>
    <s v="1.264"/>
    <s v="Gang"/>
    <n v="17.670000000000002"/>
    <s v="45"/>
    <s v="Gang"/>
    <s v="000"/>
    <x v="2"/>
    <s v="0"/>
    <s v=""/>
    <s v="000"/>
    <s v="Fontys"/>
    <n v="100"/>
  </r>
  <r>
    <x v="20"/>
    <s v="1.301"/>
    <s v="Leslokaal"/>
    <n v="24.54"/>
    <s v="91"/>
    <s v="Leslokaal"/>
    <s v="001"/>
    <x v="55"/>
    <s v="001"/>
    <s v="Fontys Paramedische Hogeschool"/>
    <s v="001"/>
    <s v="Fontys Paramedische Hogeschool"/>
    <n v="100"/>
  </r>
  <r>
    <x v="20"/>
    <s v="1.301A"/>
    <s v="Projectruimte"/>
    <n v="24.21"/>
    <s v="93"/>
    <s v="Projectruimte"/>
    <s v="045"/>
    <x v="56"/>
    <s v="045"/>
    <s v="Fontys Hogeschool Sociale Studies"/>
    <s v="045"/>
    <s v="Fontys Hogeschool Sociale Studies"/>
    <n v="100"/>
  </r>
  <r>
    <x v="20"/>
    <s v="1.303"/>
    <s v="Leslokaal"/>
    <n v="74.930000000000007"/>
    <s v="91"/>
    <s v="Leslokaal"/>
    <s v="001"/>
    <x v="55"/>
    <s v="001"/>
    <s v="Fontys Paramedische Hogeschool"/>
    <s v="001"/>
    <s v="Fontys Paramedische Hogeschool"/>
    <n v="100"/>
  </r>
  <r>
    <x v="20"/>
    <s v="1.304"/>
    <s v="Leslokaal"/>
    <n v="75.040000000000006"/>
    <s v="91"/>
    <s v="Leslokaal"/>
    <s v="001"/>
    <x v="55"/>
    <s v="001"/>
    <s v="Fontys Paramedische Hogeschool"/>
    <s v="001"/>
    <s v="Fontys Paramedische Hogeschool"/>
    <n v="100"/>
  </r>
  <r>
    <x v="20"/>
    <s v="1.305"/>
    <s v="Leslokaal"/>
    <n v="74.569999999999993"/>
    <s v="91"/>
    <s v="Leslokaal"/>
    <s v="001"/>
    <x v="55"/>
    <s v="001"/>
    <s v="Fontys Paramedische Hogeschool"/>
    <s v="001"/>
    <s v="Fontys Paramedische Hogeschool"/>
    <n v="100"/>
  </r>
  <r>
    <x v="20"/>
    <s v="1.307"/>
    <s v="Patchruimte"/>
    <n v="11.23"/>
    <s v="30"/>
    <s v="Data/Tel"/>
    <s v="063"/>
    <x v="12"/>
    <s v="063"/>
    <s v="Dienst IT"/>
    <s v="063"/>
    <s v="Dienst IT"/>
    <n v="100"/>
  </r>
  <r>
    <x v="20"/>
    <s v="1.307A"/>
    <s v="Magazijn"/>
    <n v="34.61"/>
    <s v="60"/>
    <s v="Berging"/>
    <s v="E01"/>
    <x v="10"/>
    <s v="E01"/>
    <s v="Cateraar"/>
    <s v="E01"/>
    <s v="Cateraar"/>
    <n v="100"/>
  </r>
  <r>
    <x v="20"/>
    <s v="1.308"/>
    <s v="Practicum Fys"/>
    <n v="74.84"/>
    <s v="92"/>
    <s v="Praktica"/>
    <s v="001"/>
    <x v="55"/>
    <s v="001"/>
    <s v="Fontys Paramedische Hogeschool"/>
    <s v="001"/>
    <s v="Fontys Paramedische Hogeschool"/>
    <n v="100"/>
  </r>
  <r>
    <x v="20"/>
    <s v="1.309"/>
    <s v="Leslokaal"/>
    <n v="75.37"/>
    <s v="91"/>
    <s v="Leslokaal"/>
    <s v="002"/>
    <x v="33"/>
    <s v="002"/>
    <s v="Fontys Hogeschool Mens en Gezondheid"/>
    <s v="002"/>
    <s v="Fontys Hogeschool Mens en Gezondheid"/>
    <n v="100"/>
  </r>
  <r>
    <x v="20"/>
    <s v="1.310"/>
    <s v="Praktica"/>
    <n v="75.37"/>
    <s v="92"/>
    <s v="Praktica"/>
    <s v="001"/>
    <x v="55"/>
    <s v="001"/>
    <s v="Fontys Paramedische Hogeschool"/>
    <s v="001"/>
    <s v="Fontys Paramedische Hogeschool"/>
    <n v="100"/>
  </r>
  <r>
    <x v="20"/>
    <s v="1.311"/>
    <s v="Opslag leermiddelen"/>
    <n v="37.21"/>
    <s v="92"/>
    <s v="Kabinet"/>
    <s v="001"/>
    <x v="55"/>
    <s v="001"/>
    <s v="Fontys Paramedische Hogeschool"/>
    <s v="001"/>
    <s v="Fontys Paramedische Hogeschool"/>
    <n v="100"/>
  </r>
  <r>
    <x v="20"/>
    <s v="1.313"/>
    <s v="Praktica"/>
    <n v="75.37"/>
    <s v="92"/>
    <s v="Praktica"/>
    <s v="001"/>
    <x v="55"/>
    <s v="001"/>
    <s v="Fontys Paramedische Hogeschool"/>
    <s v="001"/>
    <s v="Fontys Paramedische Hogeschool"/>
    <n v="100"/>
  </r>
  <r>
    <x v="20"/>
    <s v="1.314"/>
    <s v="Praktica"/>
    <n v="75.37"/>
    <s v="92"/>
    <s v="Praktica"/>
    <s v="001"/>
    <x v="55"/>
    <s v="001"/>
    <s v="Fontys Paramedische Hogeschool"/>
    <s v="001"/>
    <s v="Fontys Paramedische Hogeschool"/>
    <n v="100"/>
  </r>
  <r>
    <x v="20"/>
    <s v="1.315"/>
    <s v="Praktica"/>
    <n v="74.84"/>
    <s v="92"/>
    <s v="Praktica"/>
    <s v="001"/>
    <x v="55"/>
    <s v="001"/>
    <s v="Fontys Paramedische Hogeschool"/>
    <s v="001"/>
    <s v="Fontys Paramedische Hogeschool"/>
    <n v="100"/>
  </r>
  <r>
    <x v="20"/>
    <s v="1.350"/>
    <s v="Gang"/>
    <n v="71.25"/>
    <s v="45"/>
    <s v="Gang"/>
    <s v="000"/>
    <x v="2"/>
    <s v="0"/>
    <s v=""/>
    <s v="000"/>
    <s v="Fontys"/>
    <n v="100"/>
  </r>
  <r>
    <x v="20"/>
    <s v="1.351"/>
    <s v="Gang"/>
    <n v="87.08"/>
    <s v="45"/>
    <s v="Gang"/>
    <s v="000"/>
    <x v="2"/>
    <s v="0"/>
    <s v=""/>
    <s v="000"/>
    <s v="Fontys"/>
    <n v="100"/>
  </r>
  <r>
    <x v="20"/>
    <s v="1.401"/>
    <s v="Leslokaal"/>
    <n v="43.95"/>
    <s v="91"/>
    <s v="Leslokaal"/>
    <s v="002"/>
    <x v="33"/>
    <s v="002"/>
    <s v="Fontys Hogeschool Mens en Gezondheid"/>
    <s v="002"/>
    <s v="Fontys Hogeschool Mens en Gezondheid"/>
    <n v="100"/>
  </r>
  <r>
    <x v="20"/>
    <s v="1.402"/>
    <s v="Leslokaal"/>
    <n v="44.92"/>
    <s v="91"/>
    <s v="Leslokaal"/>
    <s v="002"/>
    <x v="33"/>
    <s v="002"/>
    <s v="Fontys Hogeschool Mens en Gezondheid"/>
    <s v="002"/>
    <s v="Fontys Hogeschool Mens en Gezondheid"/>
    <n v="100"/>
  </r>
  <r>
    <x v="20"/>
    <s v="1.403"/>
    <s v="Leslokaal"/>
    <n v="44.8"/>
    <s v="91"/>
    <s v="Leslokaal"/>
    <s v="002"/>
    <x v="33"/>
    <s v="002"/>
    <s v="Fontys Hogeschool Mens en Gezondheid"/>
    <s v="002"/>
    <s v="Fontys Hogeschool Mens en Gezondheid"/>
    <n v="100"/>
  </r>
  <r>
    <x v="20"/>
    <s v="1.405"/>
    <s v="Leslokaal"/>
    <n v="44.8"/>
    <s v="91"/>
    <s v="Leslokaal"/>
    <s v="002"/>
    <x v="33"/>
    <s v="002"/>
    <s v="Fontys Hogeschool Mens en Gezondheid"/>
    <s v="002"/>
    <s v="Fontys Hogeschool Mens en Gezondheid"/>
    <n v="100"/>
  </r>
  <r>
    <x v="20"/>
    <s v="1.406"/>
    <s v="Gebedsruimte"/>
    <n v="15.92"/>
    <s v="70"/>
    <s v="Algemeen"/>
    <s v="G11"/>
    <x v="31"/>
    <s v="G11"/>
    <s v="Publieke ruimten"/>
    <s v="G11"/>
    <s v="Publieke ruimten"/>
    <n v="100"/>
  </r>
  <r>
    <x v="20"/>
    <s v="1.407"/>
    <s v="Prick (Studentenver.)"/>
    <n v="15.82"/>
    <s v="81"/>
    <s v="Werkruimte"/>
    <s v="002"/>
    <x v="33"/>
    <s v="002"/>
    <s v="Fontys Hogeschool Mens en Gezondheid"/>
    <s v="002"/>
    <s v="Fontys Hogeschool Mens en Gezondheid"/>
    <n v="100"/>
  </r>
  <r>
    <x v="20"/>
    <s v="1.408"/>
    <s v="Projectruimte"/>
    <n v="6.73"/>
    <s v="93"/>
    <s v="Projectruimte"/>
    <s v="002"/>
    <x v="33"/>
    <s v="002"/>
    <s v="Fontys Hogeschool Mens en Gezondheid"/>
    <s v="002"/>
    <s v="Fontys Hogeschool Mens en Gezondheid"/>
    <n v="100"/>
  </r>
  <r>
    <x v="20"/>
    <s v="1.409"/>
    <s v="Leslokaal"/>
    <n v="39.69"/>
    <s v="91"/>
    <s v="Leslokaal"/>
    <s v="002"/>
    <x v="33"/>
    <s v="002"/>
    <s v="Fontys Hogeschool Mens en Gezondheid"/>
    <s v="002"/>
    <s v="Fontys Hogeschool Mens en Gezondheid"/>
    <n v="100"/>
  </r>
  <r>
    <x v="20"/>
    <s v="1.409A"/>
    <s v="Leslokaal"/>
    <n v="33.35"/>
    <s v="91"/>
    <s v="Leslokaal"/>
    <s v="002"/>
    <x v="33"/>
    <s v="002"/>
    <s v="Fontys Hogeschool Mens en Gezondheid"/>
    <s v="002"/>
    <s v="Fontys Hogeschool Mens en Gezondheid"/>
    <n v="100"/>
  </r>
  <r>
    <x v="20"/>
    <s v="1.410"/>
    <s v="Projectruimte"/>
    <n v="23.84"/>
    <s v="93"/>
    <s v="Projectruimte"/>
    <s v="002"/>
    <x v="33"/>
    <s v="002"/>
    <s v="Fontys Hogeschool Mens en Gezondheid"/>
    <s v="002"/>
    <s v="Fontys Hogeschool Mens en Gezondheid"/>
    <n v="100"/>
  </r>
  <r>
    <x v="20"/>
    <s v="1.411"/>
    <s v="Leslokaal"/>
    <n v="48.95"/>
    <s v="91"/>
    <s v="Leslokaal"/>
    <s v="002"/>
    <x v="33"/>
    <s v="002"/>
    <s v="Fontys Hogeschool Mens en Gezondheid"/>
    <s v="002"/>
    <s v="Fontys Hogeschool Mens en Gezondheid"/>
    <n v="100"/>
  </r>
  <r>
    <x v="20"/>
    <s v="1.412"/>
    <s v="Leslokaal"/>
    <n v="48.07"/>
    <s v="91"/>
    <s v="Leslokaal"/>
    <s v="002"/>
    <x v="33"/>
    <s v="002"/>
    <s v="Fontys Hogeschool Mens en Gezondheid"/>
    <s v="002"/>
    <s v="Fontys Hogeschool Mens en Gezondheid"/>
    <n v="100"/>
  </r>
  <r>
    <x v="20"/>
    <s v="1.413"/>
    <s v="Leslokaal"/>
    <n v="22.86"/>
    <s v="91"/>
    <s v="Leslokaal"/>
    <s v="002"/>
    <x v="33"/>
    <s v="002"/>
    <s v="Fontys Hogeschool Mens en Gezondheid"/>
    <s v="002"/>
    <s v="Fontys Hogeschool Mens en Gezondheid"/>
    <n v="100"/>
  </r>
  <r>
    <x v="20"/>
    <s v="1.415"/>
    <s v="Leer &amp; Ontmoeting"/>
    <n v="81.12"/>
    <s v="93"/>
    <s v="Studieruimte"/>
    <s v="002"/>
    <x v="33"/>
    <s v="002"/>
    <s v="Fontys Hogeschool Mens en Gezondheid"/>
    <s v="002"/>
    <s v="Fontys Hogeschool Mens en Gezondheid"/>
    <n v="100"/>
  </r>
  <r>
    <x v="20"/>
    <s v="1.417"/>
    <s v="Leslokaal"/>
    <n v="47.93"/>
    <s v="91"/>
    <s v="Leslokaal"/>
    <s v="002"/>
    <x v="33"/>
    <s v="002"/>
    <s v="Fontys Hogeschool Mens en Gezondheid"/>
    <s v="002"/>
    <s v="Fontys Hogeschool Mens en Gezondheid"/>
    <n v="100"/>
  </r>
  <r>
    <x v="20"/>
    <s v="1.419"/>
    <s v="Leslokaal"/>
    <n v="48.99"/>
    <s v="91"/>
    <s v="Leslokaal"/>
    <s v="002"/>
    <x v="33"/>
    <s v="002"/>
    <s v="Fontys Hogeschool Mens en Gezondheid"/>
    <s v="002"/>
    <s v="Fontys Hogeschool Mens en Gezondheid"/>
    <n v="100"/>
  </r>
  <r>
    <x v="20"/>
    <s v="1.422"/>
    <s v="Praktica"/>
    <n v="48.99"/>
    <s v="92"/>
    <s v="Praktica"/>
    <s v="002"/>
    <x v="33"/>
    <s v="002"/>
    <s v="Fontys Hogeschool Mens en Gezondheid"/>
    <s v="002"/>
    <s v="Fontys Hogeschool Mens en Gezondheid"/>
    <n v="100"/>
  </r>
  <r>
    <x v="20"/>
    <s v="1.423"/>
    <s v="Keuken"/>
    <n v="23.8"/>
    <s v="70"/>
    <s v="Keuken"/>
    <s v="E01"/>
    <x v="10"/>
    <s v="E01"/>
    <s v="Cateraar"/>
    <s v="E01"/>
    <s v="Cateraar"/>
    <n v="100"/>
  </r>
  <r>
    <x v="20"/>
    <s v="1.427"/>
    <s v="Kleedruimte"/>
    <n v="15.51"/>
    <s v="92"/>
    <s v="Natte cel"/>
    <s v="E01"/>
    <x v="10"/>
    <s v="E01"/>
    <s v="Cateraar"/>
    <s v="E01"/>
    <s v="Cateraar"/>
    <n v="100"/>
  </r>
  <r>
    <x v="20"/>
    <s v="1.428"/>
    <s v="Kantoor"/>
    <n v="15.64"/>
    <s v="81"/>
    <s v="Kantoor"/>
    <s v="E01"/>
    <x v="10"/>
    <s v="E01"/>
    <s v="Cateraar"/>
    <s v="E01"/>
    <s v="Cateraar"/>
    <n v="100"/>
  </r>
  <r>
    <x v="20"/>
    <s v="1.450"/>
    <s v="Gang"/>
    <n v="36.450000000000003"/>
    <s v="45"/>
    <s v="Gang"/>
    <s v="000"/>
    <x v="2"/>
    <s v="0"/>
    <s v=""/>
    <s v="000"/>
    <s v="Fontys"/>
    <n v="100"/>
  </r>
  <r>
    <x v="20"/>
    <s v="1.451"/>
    <s v="Gang"/>
    <n v="61.16"/>
    <s v="45"/>
    <s v="Gang"/>
    <s v="000"/>
    <x v="2"/>
    <s v="0"/>
    <s v=""/>
    <s v="000"/>
    <s v="Fontys"/>
    <n v="100"/>
  </r>
  <r>
    <x v="20"/>
    <s v="1.451A"/>
    <s v="Gang"/>
    <n v="112.12"/>
    <s v="45"/>
    <s v="Gang"/>
    <s v="000"/>
    <x v="2"/>
    <s v="0"/>
    <s v=""/>
    <s v="000"/>
    <s v="Fontys"/>
    <n v="100"/>
  </r>
  <r>
    <x v="20"/>
    <s v="1.452"/>
    <s v="Magazijn"/>
    <n v="3.78"/>
    <s v="60"/>
    <s v="Berging"/>
    <s v="062"/>
    <x v="5"/>
    <s v="062"/>
    <s v="Dienst Huisvesting en Facilitaire zaken"/>
    <s v="062"/>
    <s v="Dienst Huisvesting en Facilitaire zaken"/>
    <n v="100"/>
  </r>
  <r>
    <x v="20"/>
    <s v="1.453"/>
    <s v="Damestoilet"/>
    <n v="5.28"/>
    <s v="50"/>
    <s v="Toilet"/>
    <s v="000"/>
    <x v="2"/>
    <s v="0"/>
    <s v=""/>
    <s v="000"/>
    <s v="Fontys"/>
    <n v="100"/>
  </r>
  <r>
    <x v="20"/>
    <s v="1.454"/>
    <s v="Herentoilet"/>
    <n v="11.04"/>
    <s v="50"/>
    <s v="Toilet"/>
    <s v="000"/>
    <x v="2"/>
    <s v="0"/>
    <s v=""/>
    <s v="000"/>
    <s v="Fontys"/>
    <n v="100"/>
  </r>
  <r>
    <x v="20"/>
    <s v="1.455"/>
    <s v="E-kast"/>
    <n v="2.66"/>
    <s v="30"/>
    <s v="Elektra"/>
    <s v="R30"/>
    <x v="1"/>
    <s v="R30"/>
    <s v="Gebouw"/>
    <s v="R30"/>
    <s v="Gebouw"/>
    <n v="100"/>
  </r>
  <r>
    <x v="20"/>
    <s v="1.456"/>
    <s v="Portaal"/>
    <n v="15.85"/>
    <s v="45"/>
    <s v="Portaal"/>
    <s v="000"/>
    <x v="2"/>
    <s v="0"/>
    <s v=""/>
    <s v="000"/>
    <s v="Fontys"/>
    <n v="100"/>
  </r>
  <r>
    <x v="20"/>
    <s v="1.456A"/>
    <s v="Trap"/>
    <n v="19.32"/>
    <s v="41"/>
    <s v="Trap"/>
    <s v="000"/>
    <x v="2"/>
    <s v="0"/>
    <s v=""/>
    <s v="000"/>
    <s v="Fontys"/>
    <n v="100"/>
  </r>
  <r>
    <x v="20"/>
    <s v="1.457"/>
    <s v="Gang"/>
    <n v="56.4"/>
    <s v="45"/>
    <s v="Gang"/>
    <s v="000"/>
    <x v="2"/>
    <s v="0"/>
    <s v=""/>
    <s v="000"/>
    <s v="Fontys"/>
    <n v="100"/>
  </r>
  <r>
    <x v="20"/>
    <s v="1.458"/>
    <s v="Damestoilet"/>
    <n v="5.28"/>
    <s v="50"/>
    <s v="Toilet"/>
    <s v="000"/>
    <x v="2"/>
    <s v="0"/>
    <s v=""/>
    <s v="000"/>
    <s v="Fontys"/>
    <n v="100"/>
  </r>
  <r>
    <x v="20"/>
    <s v="1.461"/>
    <s v="Herentoilet"/>
    <n v="20.05"/>
    <s v="50"/>
    <s v="Toilet"/>
    <s v="000"/>
    <x v="2"/>
    <s v="0"/>
    <s v=""/>
    <s v="000"/>
    <s v="Fontys"/>
    <n v="100"/>
  </r>
  <r>
    <x v="20"/>
    <s v="1.462"/>
    <s v="Damestoilet"/>
    <n v="18.29"/>
    <s v="50"/>
    <s v="Toilet"/>
    <s v="000"/>
    <x v="2"/>
    <s v="0"/>
    <s v=""/>
    <s v="000"/>
    <s v="Fontys"/>
    <n v="100"/>
  </r>
  <r>
    <x v="20"/>
    <s v="1.463"/>
    <s v="Gang"/>
    <n v="75.45"/>
    <s v="45"/>
    <s v="Gang"/>
    <s v="000"/>
    <x v="2"/>
    <s v="0"/>
    <s v=""/>
    <s v="000"/>
    <s v="Fontys"/>
    <n v="100"/>
  </r>
  <r>
    <x v="20"/>
    <s v="1.464"/>
    <s v="Spoelkeuken"/>
    <n v="9.16"/>
    <s v="70"/>
    <s v="Keuken"/>
    <s v="E01"/>
    <x v="10"/>
    <s v="E01"/>
    <s v="Cateraar"/>
    <s v="E01"/>
    <s v="Cateraar"/>
    <n v="100"/>
  </r>
  <r>
    <x v="20"/>
    <s v="1.465"/>
    <s v="Berging"/>
    <n v="13.79"/>
    <s v="60"/>
    <s v="Berging"/>
    <s v="E01"/>
    <x v="10"/>
    <s v="E01"/>
    <s v="Cateraar"/>
    <s v="E01"/>
    <s v="Cateraar"/>
    <n v="100"/>
  </r>
  <r>
    <x v="20"/>
    <s v="1.466"/>
    <s v="Bereidingskeuken"/>
    <n v="17.739999999999998"/>
    <s v="70"/>
    <s v="Keuken"/>
    <s v="E01"/>
    <x v="10"/>
    <s v="E01"/>
    <s v="Cateraar"/>
    <s v="E01"/>
    <s v="Cateraar"/>
    <n v="100"/>
  </r>
  <r>
    <x v="20"/>
    <s v="1.467"/>
    <s v="Bereidingbalie"/>
    <n v="29.78"/>
    <s v="70"/>
    <s v="Keuken"/>
    <s v="E01"/>
    <x v="10"/>
    <s v="E01"/>
    <s v="Cateraar"/>
    <s v="E01"/>
    <s v="Cateraar"/>
    <n v="100"/>
  </r>
  <r>
    <x v="20"/>
    <s v="1.467A"/>
    <s v="Koel/vries ruimte"/>
    <n v="10.82"/>
    <s v="70"/>
    <s v="Keuken"/>
    <s v="E01"/>
    <x v="10"/>
    <s v="E01"/>
    <s v="Cateraar"/>
    <s v="E01"/>
    <s v="Cateraar"/>
    <n v="100"/>
  </r>
  <r>
    <x v="20"/>
    <s v="1.467B"/>
    <s v="Uitgifte balies"/>
    <n v="90.44"/>
    <s v="70"/>
    <s v="Keuken"/>
    <s v="E01"/>
    <x v="10"/>
    <s v="E01"/>
    <s v="Cateraar"/>
    <s v="E01"/>
    <s v="Cateraar"/>
    <n v="100"/>
  </r>
  <r>
    <x v="20"/>
    <s v="1.468"/>
    <s v="E-kast"/>
    <n v="1.87"/>
    <s v="30"/>
    <s v="Elektra"/>
    <s v="R30"/>
    <x v="1"/>
    <s v="R30"/>
    <s v="Gebouw"/>
    <s v="R30"/>
    <s v="Gebouw"/>
    <n v="100"/>
  </r>
  <r>
    <x v="20"/>
    <s v="1.469"/>
    <s v="Portaal"/>
    <n v="15.88"/>
    <s v="45"/>
    <s v="Portaal"/>
    <s v="000"/>
    <x v="2"/>
    <s v="0"/>
    <s v=""/>
    <s v="000"/>
    <s v="Fontys"/>
    <n v="100"/>
  </r>
  <r>
    <x v="20"/>
    <s v="1.469A"/>
    <s v="Trap"/>
    <n v="27.23"/>
    <s v="41"/>
    <s v="Trap"/>
    <s v="000"/>
    <x v="2"/>
    <s v="0"/>
    <s v=""/>
    <s v="000"/>
    <s v="Fontys"/>
    <n v="100"/>
  </r>
  <r>
    <x v="20"/>
    <s v="1.470"/>
    <s v="Zakelijke dienstverlening"/>
    <n v="89.43"/>
    <s v="92"/>
    <s v="Speciaal"/>
    <s v="G22"/>
    <x v="32"/>
    <s v="G22"/>
    <s v="Centrale Roostering"/>
    <s v="G22"/>
    <s v="Centrale Roostering"/>
    <n v="100"/>
  </r>
  <r>
    <x v="20"/>
    <s v="1.471"/>
    <s v="Grand Café"/>
    <n v="213.8"/>
    <s v="70"/>
    <s v="Kantine"/>
    <s v="G21"/>
    <x v="9"/>
    <s v="G21"/>
    <s v="Restauratie"/>
    <s v="G21"/>
    <s v="Restauratie"/>
    <n v="100"/>
  </r>
  <r>
    <x v="20"/>
    <s v="1.V01"/>
    <s v="vide"/>
    <n v="136.47999999999999"/>
    <s v="10"/>
    <s v="Vide"/>
    <s v="000"/>
    <x v="2"/>
    <s v="0"/>
    <s v=""/>
    <s v="000"/>
    <s v="Fontys"/>
    <n v="100"/>
  </r>
  <r>
    <x v="20"/>
    <s v="1.V02"/>
    <s v="vide"/>
    <n v="48.3"/>
    <s v="10"/>
    <s v="Vide"/>
    <s v="000"/>
    <x v="2"/>
    <s v="0"/>
    <s v=""/>
    <s v="000"/>
    <s v="Fontys"/>
    <n v="100"/>
  </r>
  <r>
    <x v="20"/>
    <s v="1.V03"/>
    <s v="vide"/>
    <n v="148.32"/>
    <s v="10"/>
    <s v="Vide"/>
    <s v="000"/>
    <x v="2"/>
    <s v="0"/>
    <s v=""/>
    <s v="000"/>
    <s v="Fontys"/>
    <n v="100"/>
  </r>
  <r>
    <x v="20"/>
    <s v="1.V04"/>
    <s v="vide"/>
    <n v="108.83"/>
    <s v="10"/>
    <s v="Vide"/>
    <s v="000"/>
    <x v="2"/>
    <s v="0"/>
    <s v=""/>
    <s v="000"/>
    <s v="Fontys"/>
    <n v="100"/>
  </r>
  <r>
    <x v="20"/>
    <s v="1.V14"/>
    <s v="vide"/>
    <n v="6.9"/>
    <s v="10"/>
    <s v="Vide"/>
    <s v="000"/>
    <x v="2"/>
    <s v="0"/>
    <s v=""/>
    <s v="000"/>
    <s v="Fontys"/>
    <n v="100"/>
  </r>
  <r>
    <x v="20"/>
    <s v="1.V156"/>
    <s v="Lift A"/>
    <n v="8.93"/>
    <s v="41"/>
    <s v="Lift"/>
    <s v="000"/>
    <x v="2"/>
    <s v="0"/>
    <s v=""/>
    <s v="000"/>
    <s v="Fontys"/>
    <n v="100"/>
  </r>
  <r>
    <x v="20"/>
    <s v="1.V165"/>
    <s v="schacht"/>
    <n v="3"/>
    <s v="20"/>
    <s v="Schacht"/>
    <s v="000"/>
    <x v="2"/>
    <s v="0"/>
    <s v=""/>
    <s v="000"/>
    <s v="Fontys"/>
    <n v="100"/>
  </r>
  <r>
    <x v="20"/>
    <s v="1.V261"/>
    <s v="Lift B"/>
    <n v="8.89"/>
    <s v="41"/>
    <s v="Lift"/>
    <s v="000"/>
    <x v="2"/>
    <s v="0"/>
    <s v=""/>
    <s v="000"/>
    <s v="Fontys"/>
    <n v="100"/>
  </r>
  <r>
    <x v="20"/>
    <s v="1.V455"/>
    <s v="schacht"/>
    <n v="1.2"/>
    <s v="20"/>
    <s v="Schacht"/>
    <s v="000"/>
    <x v="2"/>
    <s v="0"/>
    <s v=""/>
    <s v="000"/>
    <s v="Fontys"/>
    <n v="100"/>
  </r>
  <r>
    <x v="20"/>
    <s v="1.V456"/>
    <s v="schacht"/>
    <n v="1.2"/>
    <s v="20"/>
    <s v="Schacht"/>
    <s v="000"/>
    <x v="2"/>
    <s v="0"/>
    <s v=""/>
    <s v="000"/>
    <s v="Fontys"/>
    <n v="100"/>
  </r>
  <r>
    <x v="20"/>
    <s v="1.V457"/>
    <s v="Lift C"/>
    <n v="4.1399999999999997"/>
    <s v="41"/>
    <s v="Lift"/>
    <s v="000"/>
    <x v="2"/>
    <s v="0"/>
    <s v=""/>
    <s v="000"/>
    <s v="Fontys"/>
    <n v="100"/>
  </r>
  <r>
    <x v="20"/>
    <s v="1.V462"/>
    <s v="schacht"/>
    <n v="0.57999999999999996"/>
    <s v="20"/>
    <s v="Schacht"/>
    <s v="000"/>
    <x v="2"/>
    <s v="0"/>
    <s v=""/>
    <s v="000"/>
    <s v="Fontys"/>
    <n v="100"/>
  </r>
  <r>
    <x v="20"/>
    <s v="1.V463"/>
    <s v="schacht"/>
    <n v="3.91"/>
    <s v="20"/>
    <s v="Schacht"/>
    <s v="000"/>
    <x v="2"/>
    <s v="0"/>
    <s v=""/>
    <s v="000"/>
    <s v="Fontys"/>
    <n v="100"/>
  </r>
  <r>
    <x v="20"/>
    <s v="1.V468"/>
    <s v="schacht"/>
    <n v="1.42"/>
    <s v="20"/>
    <s v="Schacht"/>
    <s v="000"/>
    <x v="2"/>
    <s v="0"/>
    <s v=""/>
    <s v="000"/>
    <s v="Fontys"/>
    <n v="100"/>
  </r>
  <r>
    <x v="20"/>
    <s v="1.V469"/>
    <s v="Lift D"/>
    <n v="4.37"/>
    <s v="41"/>
    <s v="Lift"/>
    <s v="000"/>
    <x v="2"/>
    <s v="0"/>
    <s v=""/>
    <s v="000"/>
    <s v="Fontys"/>
    <n v="100"/>
  </r>
  <r>
    <x v="20"/>
    <s v="2.102"/>
    <s v="MultiMedialokaal"/>
    <n v="48.28"/>
    <s v="93"/>
    <s v="Studieruimte"/>
    <s v="G32"/>
    <x v="3"/>
    <s v="001"/>
    <s v="Fontys Paramedische Hogeschool"/>
    <s v="001"/>
    <s v="Fontys Paramedische Hogeschool"/>
    <n v="40.44"/>
  </r>
  <r>
    <x v="20"/>
    <s v="2.102"/>
    <s v="MultiMedialokaal"/>
    <n v="48.28"/>
    <s v="93"/>
    <s v="Studieruimte"/>
    <s v="G32"/>
    <x v="3"/>
    <s v="002"/>
    <s v="Fontys Hogeschool Mens en Gezondheid"/>
    <s v="002"/>
    <s v="Fontys Hogeschool Mens en Gezondheid"/>
    <n v="30.71"/>
  </r>
  <r>
    <x v="20"/>
    <s v="2.102"/>
    <s v="MultiMedialokaal"/>
    <n v="48.28"/>
    <s v="93"/>
    <s v="Studieruimte"/>
    <s v="G32"/>
    <x v="3"/>
    <s v="045"/>
    <s v="Fontys Hogeschool Sociale Studies"/>
    <s v="045"/>
    <s v="Fontys Hogeschool Sociale Studies"/>
    <n v="28.85"/>
  </r>
  <r>
    <x v="20"/>
    <s v="2.103"/>
    <s v="Kantoor"/>
    <n v="19.95"/>
    <s v="81"/>
    <s v="Kantoor"/>
    <s v="G32"/>
    <x v="3"/>
    <s v="001"/>
    <s v="Fontys Paramedische Hogeschool"/>
    <s v="001"/>
    <s v="Fontys Paramedische Hogeschool"/>
    <n v="40.44"/>
  </r>
  <r>
    <x v="20"/>
    <s v="2.103"/>
    <s v="Kantoor"/>
    <n v="19.95"/>
    <s v="81"/>
    <s v="Kantoor"/>
    <s v="G32"/>
    <x v="3"/>
    <s v="002"/>
    <s v="Fontys Hogeschool Mens en Gezondheid"/>
    <s v="002"/>
    <s v="Fontys Hogeschool Mens en Gezondheid"/>
    <n v="30.71"/>
  </r>
  <r>
    <x v="20"/>
    <s v="2.103"/>
    <s v="Kantoor"/>
    <n v="19.95"/>
    <s v="81"/>
    <s v="Kantoor"/>
    <s v="G32"/>
    <x v="3"/>
    <s v="045"/>
    <s v="Fontys Hogeschool Sociale Studies"/>
    <s v="045"/>
    <s v="Fontys Hogeschool Sociale Studies"/>
    <n v="28.85"/>
  </r>
  <r>
    <x v="20"/>
    <s v="2.104"/>
    <s v="Copy/Print ruimte"/>
    <n v="40.479999999999997"/>
    <s v="81"/>
    <s v="Werkruimte"/>
    <s v="G32"/>
    <x v="3"/>
    <s v="001"/>
    <s v="Fontys Paramedische Hogeschool"/>
    <s v="001"/>
    <s v="Fontys Paramedische Hogeschool"/>
    <n v="40.44"/>
  </r>
  <r>
    <x v="20"/>
    <s v="2.104"/>
    <s v="Copy/Print ruimte"/>
    <n v="40.479999999999997"/>
    <s v="81"/>
    <s v="Werkruimte"/>
    <s v="G32"/>
    <x v="3"/>
    <s v="002"/>
    <s v="Fontys Hogeschool Mens en Gezondheid"/>
    <s v="002"/>
    <s v="Fontys Hogeschool Mens en Gezondheid"/>
    <n v="30.71"/>
  </r>
  <r>
    <x v="20"/>
    <s v="2.104"/>
    <s v="Copy/Print ruimte"/>
    <n v="40.479999999999997"/>
    <s v="81"/>
    <s v="Werkruimte"/>
    <s v="G32"/>
    <x v="3"/>
    <s v="045"/>
    <s v="Fontys Hogeschool Sociale Studies"/>
    <s v="045"/>
    <s v="Fontys Hogeschool Sociale Studies"/>
    <n v="28.85"/>
  </r>
  <r>
    <x v="20"/>
    <s v="2.105"/>
    <s v="Studielandschap"/>
    <n v="125.12"/>
    <s v="93"/>
    <s v="Mediatheek"/>
    <s v="G32"/>
    <x v="3"/>
    <s v="001"/>
    <s v="Fontys Paramedische Hogeschool"/>
    <s v="001"/>
    <s v="Fontys Paramedische Hogeschool"/>
    <n v="40.44"/>
  </r>
  <r>
    <x v="20"/>
    <s v="2.105"/>
    <s v="Studielandschap"/>
    <n v="125.12"/>
    <s v="93"/>
    <s v="Mediatheek"/>
    <s v="G32"/>
    <x v="3"/>
    <s v="002"/>
    <s v="Fontys Hogeschool Mens en Gezondheid"/>
    <s v="002"/>
    <s v="Fontys Hogeschool Mens en Gezondheid"/>
    <n v="30.71"/>
  </r>
  <r>
    <x v="20"/>
    <s v="2.105"/>
    <s v="Studielandschap"/>
    <n v="125.12"/>
    <s v="93"/>
    <s v="Mediatheek"/>
    <s v="G32"/>
    <x v="3"/>
    <s v="045"/>
    <s v="Fontys Hogeschool Sociale Studies"/>
    <s v="045"/>
    <s v="Fontys Hogeschool Sociale Studies"/>
    <n v="28.85"/>
  </r>
  <r>
    <x v="20"/>
    <s v="2.105A"/>
    <s v="Gang"/>
    <n v="79.27"/>
    <s v="45"/>
    <s v="Gang"/>
    <s v="000"/>
    <x v="2"/>
    <s v="0"/>
    <s v=""/>
    <s v="000"/>
    <s v="Fontys"/>
    <n v="100"/>
  </r>
  <r>
    <x v="20"/>
    <s v="2.107"/>
    <s v="Kantoor"/>
    <n v="75.45"/>
    <s v="81"/>
    <s v="Kantoor"/>
    <s v="045"/>
    <x v="56"/>
    <s v="045"/>
    <s v="Fontys Hogeschool Sociale Studies"/>
    <s v="045"/>
    <s v="Fontys Hogeschool Sociale Studies"/>
    <n v="100"/>
  </r>
  <r>
    <x v="20"/>
    <s v="2.109"/>
    <s v="Kantoor"/>
    <n v="24.68"/>
    <s v="81"/>
    <s v="Kantoor"/>
    <s v="045"/>
    <x v="56"/>
    <s v="045"/>
    <s v="Fontys Hogeschool Sociale Studies"/>
    <s v="045"/>
    <s v="Fontys Hogeschool Sociale Studies"/>
    <n v="100"/>
  </r>
  <r>
    <x v="20"/>
    <s v="2.110"/>
    <s v="Kantoor"/>
    <n v="24.68"/>
    <s v="81"/>
    <s v="Kantoor"/>
    <s v="045"/>
    <x v="56"/>
    <s v="045"/>
    <s v="Fontys Hogeschool Sociale Studies"/>
    <s v="045"/>
    <s v="Fontys Hogeschool Sociale Studies"/>
    <n v="100"/>
  </r>
  <r>
    <x v="20"/>
    <s v="2.111"/>
    <s v="Kantoor"/>
    <n v="24.32"/>
    <s v="81"/>
    <s v="Kantoor"/>
    <s v="045"/>
    <x v="56"/>
    <s v="045"/>
    <s v="Fontys Hogeschool Sociale Studies"/>
    <s v="045"/>
    <s v="Fontys Hogeschool Sociale Studies"/>
    <n v="100"/>
  </r>
  <r>
    <x v="20"/>
    <s v="2.112"/>
    <s v="Collegezaal"/>
    <n v="164.67"/>
    <s v="91"/>
    <s v="Collegezaal"/>
    <s v="045"/>
    <x v="56"/>
    <s v="045"/>
    <s v="Fontys Hogeschool Sociale Studies"/>
    <s v="045"/>
    <s v="Fontys Hogeschool Sociale Studies"/>
    <n v="100"/>
  </r>
  <r>
    <x v="20"/>
    <s v="2.112A"/>
    <s v="Berging"/>
    <n v="10.56"/>
    <s v="60"/>
    <s v="Berging"/>
    <s v="045"/>
    <x v="56"/>
    <s v="045"/>
    <s v="Fontys Hogeschool Sociale Studies"/>
    <s v="045"/>
    <s v="Fontys Hogeschool Sociale Studies"/>
    <n v="100"/>
  </r>
  <r>
    <x v="20"/>
    <s v="2.113"/>
    <s v="Collegezaal"/>
    <n v="108.7"/>
    <s v="91"/>
    <s v="Collegezaal"/>
    <s v="045"/>
    <x v="56"/>
    <s v="045"/>
    <s v="Fontys Hogeschool Sociale Studies"/>
    <s v="045"/>
    <s v="Fontys Hogeschool Sociale Studies"/>
    <n v="100"/>
  </r>
  <r>
    <x v="20"/>
    <s v="2.114"/>
    <s v="Secretariaat"/>
    <n v="50.11"/>
    <s v="81"/>
    <s v="Kantoor"/>
    <s v="045"/>
    <x v="56"/>
    <s v="045"/>
    <s v="Fontys Hogeschool Sociale Studies"/>
    <s v="045"/>
    <s v="Fontys Hogeschool Sociale Studies"/>
    <n v="100"/>
  </r>
  <r>
    <x v="20"/>
    <s v="2.114A"/>
    <s v="Balie"/>
    <n v="9.89"/>
    <s v="81"/>
    <s v="Werkruimte"/>
    <s v="045"/>
    <x v="56"/>
    <s v="045"/>
    <s v="Fontys Hogeschool Sociale Studies"/>
    <s v="045"/>
    <s v="Fontys Hogeschool Sociale Studies"/>
    <n v="100"/>
  </r>
  <r>
    <x v="20"/>
    <s v="2.115"/>
    <s v="Secretariaat"/>
    <n v="36.729999999999997"/>
    <s v="81"/>
    <s v="Kantoor"/>
    <s v="045"/>
    <x v="56"/>
    <s v="045"/>
    <s v="Fontys Hogeschool Sociale Studies"/>
    <s v="045"/>
    <s v="Fontys Hogeschool Sociale Studies"/>
    <n v="100"/>
  </r>
  <r>
    <x v="20"/>
    <s v="2.116"/>
    <s v="Leslokaal"/>
    <n v="37.1"/>
    <s v="91"/>
    <s v="Leslokaal"/>
    <s v="045"/>
    <x v="56"/>
    <s v="045"/>
    <s v="Fontys Hogeschool Sociale Studies"/>
    <s v="045"/>
    <s v="Fontys Hogeschool Sociale Studies"/>
    <n v="100"/>
  </r>
  <r>
    <x v="20"/>
    <s v="2.117"/>
    <s v="Leslokaal"/>
    <n v="37.1"/>
    <s v="91"/>
    <s v="Leslokaal"/>
    <s v="045"/>
    <x v="56"/>
    <s v="045"/>
    <s v="Fontys Hogeschool Sociale Studies"/>
    <s v="045"/>
    <s v="Fontys Hogeschool Sociale Studies"/>
    <n v="100"/>
  </r>
  <r>
    <x v="20"/>
    <s v="2.118"/>
    <s v="Leslokaal"/>
    <n v="37.1"/>
    <s v="91"/>
    <s v="Leslokaal"/>
    <s v="045"/>
    <x v="56"/>
    <s v="045"/>
    <s v="Fontys Hogeschool Sociale Studies"/>
    <s v="045"/>
    <s v="Fontys Hogeschool Sociale Studies"/>
    <n v="100"/>
  </r>
  <r>
    <x v="20"/>
    <s v="2.124"/>
    <s v="Mediatheek"/>
    <n v="314.83999999999997"/>
    <s v="93"/>
    <s v="Mediatheek"/>
    <s v="G32"/>
    <x v="3"/>
    <s v="001"/>
    <s v="Fontys Paramedische Hogeschool"/>
    <s v="001"/>
    <s v="Fontys Paramedische Hogeschool"/>
    <n v="40.44"/>
  </r>
  <r>
    <x v="20"/>
    <s v="2.124"/>
    <s v="Mediatheek"/>
    <n v="314.83999999999997"/>
    <s v="93"/>
    <s v="Mediatheek"/>
    <s v="G32"/>
    <x v="3"/>
    <s v="002"/>
    <s v="Fontys Hogeschool Mens en Gezondheid"/>
    <s v="002"/>
    <s v="Fontys Hogeschool Mens en Gezondheid"/>
    <n v="30.71"/>
  </r>
  <r>
    <x v="20"/>
    <s v="2.124"/>
    <s v="Mediatheek"/>
    <n v="314.83999999999997"/>
    <s v="93"/>
    <s v="Mediatheek"/>
    <s v="G32"/>
    <x v="3"/>
    <s v="045"/>
    <s v="Fontys Hogeschool Sociale Studies"/>
    <s v="045"/>
    <s v="Fontys Hogeschool Sociale Studies"/>
    <n v="28.85"/>
  </r>
  <r>
    <x v="20"/>
    <s v="2.130"/>
    <s v="Kantoor"/>
    <n v="71.680000000000007"/>
    <s v="81"/>
    <s v="Kantoor"/>
    <s v="G32"/>
    <x v="3"/>
    <s v="001"/>
    <s v="Fontys Paramedische Hogeschool"/>
    <s v="001"/>
    <s v="Fontys Paramedische Hogeschool"/>
    <n v="40.44"/>
  </r>
  <r>
    <x v="20"/>
    <s v="2.130"/>
    <s v="Kantoor"/>
    <n v="71.680000000000007"/>
    <s v="81"/>
    <s v="Kantoor"/>
    <s v="G32"/>
    <x v="3"/>
    <s v="002"/>
    <s v="Fontys Hogeschool Mens en Gezondheid"/>
    <s v="002"/>
    <s v="Fontys Hogeschool Mens en Gezondheid"/>
    <n v="30.71"/>
  </r>
  <r>
    <x v="20"/>
    <s v="2.130"/>
    <s v="Kantoor"/>
    <n v="71.680000000000007"/>
    <s v="81"/>
    <s v="Kantoor"/>
    <s v="G32"/>
    <x v="3"/>
    <s v="045"/>
    <s v="Fontys Hogeschool Sociale Studies"/>
    <s v="045"/>
    <s v="Fontys Hogeschool Sociale Studies"/>
    <n v="28.85"/>
  </r>
  <r>
    <x v="20"/>
    <s v="2.132"/>
    <s v="Kantoor"/>
    <n v="12.05"/>
    <s v="81"/>
    <s v="Kantoor"/>
    <s v="G32"/>
    <x v="3"/>
    <s v="001"/>
    <s v="Fontys Paramedische Hogeschool"/>
    <s v="001"/>
    <s v="Fontys Paramedische Hogeschool"/>
    <n v="40.44"/>
  </r>
  <r>
    <x v="20"/>
    <s v="2.132"/>
    <s v="Kantoor"/>
    <n v="12.05"/>
    <s v="81"/>
    <s v="Kantoor"/>
    <s v="G32"/>
    <x v="3"/>
    <s v="002"/>
    <s v="Fontys Hogeschool Mens en Gezondheid"/>
    <s v="002"/>
    <s v="Fontys Hogeschool Mens en Gezondheid"/>
    <n v="30.71"/>
  </r>
  <r>
    <x v="20"/>
    <s v="2.132"/>
    <s v="Kantoor"/>
    <n v="12.05"/>
    <s v="81"/>
    <s v="Kantoor"/>
    <s v="G32"/>
    <x v="3"/>
    <s v="045"/>
    <s v="Fontys Hogeschool Sociale Studies"/>
    <s v="045"/>
    <s v="Fontys Hogeschool Sociale Studies"/>
    <n v="28.85"/>
  </r>
  <r>
    <x v="20"/>
    <s v="2.133"/>
    <s v="Berging"/>
    <n v="25.53"/>
    <s v="60"/>
    <s v="Berging"/>
    <s v="G32"/>
    <x v="3"/>
    <s v="001"/>
    <s v="Fontys Paramedische Hogeschool"/>
    <s v="001"/>
    <s v="Fontys Paramedische Hogeschool"/>
    <n v="40.44"/>
  </r>
  <r>
    <x v="20"/>
    <s v="2.133"/>
    <s v="Berging"/>
    <n v="25.53"/>
    <s v="60"/>
    <s v="Berging"/>
    <s v="G32"/>
    <x v="3"/>
    <s v="002"/>
    <s v="Fontys Hogeschool Mens en Gezondheid"/>
    <s v="002"/>
    <s v="Fontys Hogeschool Mens en Gezondheid"/>
    <n v="30.71"/>
  </r>
  <r>
    <x v="20"/>
    <s v="2.133"/>
    <s v="Berging"/>
    <n v="25.53"/>
    <s v="60"/>
    <s v="Berging"/>
    <s v="G32"/>
    <x v="3"/>
    <s v="045"/>
    <s v="Fontys Hogeschool Sociale Studies"/>
    <s v="045"/>
    <s v="Fontys Hogeschool Sociale Studies"/>
    <n v="28.85"/>
  </r>
  <r>
    <x v="20"/>
    <s v="2.154"/>
    <s v="Trap"/>
    <n v="18.420000000000002"/>
    <s v="41"/>
    <s v="Trap"/>
    <s v="000"/>
    <x v="2"/>
    <s v="0"/>
    <s v=""/>
    <s v="000"/>
    <s v="Fontys"/>
    <n v="100"/>
  </r>
  <r>
    <x v="20"/>
    <s v="2.155"/>
    <s v="Gang"/>
    <n v="13.98"/>
    <s v="45"/>
    <s v="Gang"/>
    <s v="000"/>
    <x v="2"/>
    <s v="0"/>
    <s v=""/>
    <s v="000"/>
    <s v="Fontys"/>
    <n v="100"/>
  </r>
  <r>
    <x v="20"/>
    <s v="2.156"/>
    <s v="Portaal"/>
    <n v="20.54"/>
    <s v="45"/>
    <s v="Portaal"/>
    <s v="000"/>
    <x v="2"/>
    <s v="0"/>
    <s v=""/>
    <s v="000"/>
    <s v="Fontys"/>
    <n v="100"/>
  </r>
  <r>
    <x v="20"/>
    <s v="2.158"/>
    <s v="Werkkast"/>
    <n v="2.69"/>
    <s v="60"/>
    <s v="Werkkast"/>
    <s v="E10"/>
    <x v="11"/>
    <s v="E10"/>
    <s v="Schoonmaak"/>
    <s v="E10"/>
    <s v="Schoonmaak"/>
    <n v="100"/>
  </r>
  <r>
    <x v="20"/>
    <s v="2.162"/>
    <s v="Herentoilet"/>
    <n v="12.75"/>
    <s v="50"/>
    <s v="Toilet"/>
    <s v="000"/>
    <x v="2"/>
    <s v="0"/>
    <s v=""/>
    <s v="000"/>
    <s v="Fontys"/>
    <n v="100"/>
  </r>
  <r>
    <x v="20"/>
    <s v="2.164"/>
    <s v="Damestoilet"/>
    <n v="21.03"/>
    <s v="50"/>
    <s v="Toilet"/>
    <s v="000"/>
    <x v="2"/>
    <s v="0"/>
    <s v=""/>
    <s v="000"/>
    <s v="Fontys"/>
    <n v="100"/>
  </r>
  <r>
    <x v="20"/>
    <s v="2.165"/>
    <s v="E-kast"/>
    <n v="6.9"/>
    <s v="30"/>
    <s v="Elektra"/>
    <s v="R30"/>
    <x v="1"/>
    <s v="R30"/>
    <s v="Gebouw"/>
    <s v="R30"/>
    <s v="Gebouw"/>
    <n v="100"/>
  </r>
  <r>
    <x v="20"/>
    <s v="2.166"/>
    <s v="Gang"/>
    <n v="45.81"/>
    <s v="45"/>
    <s v="Gang"/>
    <s v="000"/>
    <x v="2"/>
    <s v="0"/>
    <s v=""/>
    <s v="000"/>
    <s v="Fontys"/>
    <n v="100"/>
  </r>
  <r>
    <x v="20"/>
    <s v="2.167"/>
    <s v="Gang"/>
    <n v="64.97"/>
    <s v="45"/>
    <s v="Gang"/>
    <s v="000"/>
    <x v="2"/>
    <s v="0"/>
    <s v=""/>
    <s v="000"/>
    <s v="Fontys"/>
    <n v="100"/>
  </r>
  <r>
    <x v="20"/>
    <s v="2.167a"/>
    <s v="Gang"/>
    <n v="37.799999999999997"/>
    <s v="45"/>
    <s v="Gang"/>
    <s v="000"/>
    <x v="2"/>
    <s v="0"/>
    <s v=""/>
    <s v="000"/>
    <s v="Fontys"/>
    <n v="100"/>
  </r>
  <r>
    <x v="20"/>
    <s v="2.168"/>
    <s v="Gang"/>
    <n v="75.02"/>
    <s v="45"/>
    <s v="Gang"/>
    <s v="000"/>
    <x v="2"/>
    <s v="0"/>
    <s v=""/>
    <s v="000"/>
    <s v="Fontys"/>
    <n v="100"/>
  </r>
  <r>
    <x v="20"/>
    <s v="2.201"/>
    <s v="Kantoor"/>
    <n v="74.040000000000006"/>
    <s v="81"/>
    <s v="Kantoor"/>
    <s v="045"/>
    <x v="56"/>
    <s v="045"/>
    <s v="Fontys Hogeschool Sociale Studies"/>
    <s v="045"/>
    <s v="Fontys Hogeschool Sociale Studies"/>
    <n v="100"/>
  </r>
  <r>
    <x v="20"/>
    <s v="2.203"/>
    <s v="Kantoor"/>
    <n v="75.290000000000006"/>
    <s v="81"/>
    <s v="Kantoor"/>
    <s v="045"/>
    <x v="56"/>
    <s v="045"/>
    <s v="Fontys Hogeschool Sociale Studies"/>
    <s v="045"/>
    <s v="Fontys Hogeschool Sociale Studies"/>
    <n v="100"/>
  </r>
  <r>
    <x v="20"/>
    <s v="2.204"/>
    <s v="Kantoor"/>
    <n v="12.12"/>
    <s v="81"/>
    <s v="Kantoor"/>
    <s v="045"/>
    <x v="56"/>
    <s v="045"/>
    <s v="Fontys Hogeschool Sociale Studies"/>
    <s v="045"/>
    <s v="Fontys Hogeschool Sociale Studies"/>
    <n v="100"/>
  </r>
  <r>
    <x v="20"/>
    <s v="2.204A"/>
    <s v="Kantoor"/>
    <n v="24.63"/>
    <s v="81"/>
    <s v="Kantoor"/>
    <s v="045"/>
    <x v="56"/>
    <s v="045"/>
    <s v="Fontys Hogeschool Sociale Studies"/>
    <s v="045"/>
    <s v="Fontys Hogeschool Sociale Studies"/>
    <n v="100"/>
  </r>
  <r>
    <x v="20"/>
    <s v="2.204B"/>
    <s v="Kantoor"/>
    <n v="11.87"/>
    <s v="81"/>
    <s v="Kantoor"/>
    <s v="045"/>
    <x v="56"/>
    <s v="045"/>
    <s v="Fontys Hogeschool Sociale Studies"/>
    <s v="045"/>
    <s v="Fontys Hogeschool Sociale Studies"/>
    <n v="100"/>
  </r>
  <r>
    <x v="20"/>
    <s v="2.205"/>
    <s v="Leslokaal"/>
    <n v="24.42"/>
    <s v="91"/>
    <s v="Leslokaal"/>
    <s v="045"/>
    <x v="56"/>
    <s v="045"/>
    <s v="Fontys Hogeschool Sociale Studies"/>
    <s v="045"/>
    <s v="Fontys Hogeschool Sociale Studies"/>
    <n v="100"/>
  </r>
  <r>
    <x v="20"/>
    <s v="2.205A"/>
    <s v="Leslokaal"/>
    <n v="24.07"/>
    <s v="91"/>
    <s v="Leslokaal"/>
    <s v="045"/>
    <x v="56"/>
    <s v="045"/>
    <s v="Fontys Hogeschool Sociale Studies"/>
    <s v="045"/>
    <s v="Fontys Hogeschool Sociale Studies"/>
    <n v="100"/>
  </r>
  <r>
    <x v="20"/>
    <s v="2.206"/>
    <s v="Leslokaal"/>
    <n v="50.07"/>
    <s v="91"/>
    <s v="Leslokaal"/>
    <s v="045"/>
    <x v="56"/>
    <s v="045"/>
    <s v="Fontys Hogeschool Sociale Studies"/>
    <s v="045"/>
    <s v="Fontys Hogeschool Sociale Studies"/>
    <n v="100"/>
  </r>
  <r>
    <x v="20"/>
    <s v="2.207"/>
    <s v="Leslokaal"/>
    <n v="49.82"/>
    <s v="91"/>
    <s v="Leslokaal"/>
    <s v="045"/>
    <x v="56"/>
    <s v="045"/>
    <s v="Fontys Hogeschool Sociale Studies"/>
    <s v="045"/>
    <s v="Fontys Hogeschool Sociale Studies"/>
    <n v="100"/>
  </r>
  <r>
    <x v="20"/>
    <s v="2.208"/>
    <s v="Spreekkamer"/>
    <n v="9.64"/>
    <s v="83"/>
    <s v="Vergaderruimte"/>
    <s v="045"/>
    <x v="56"/>
    <s v="045"/>
    <s v="Fontys Hogeschool Sociale Studies"/>
    <s v="045"/>
    <s v="Fontys Hogeschool Sociale Studies"/>
    <n v="100"/>
  </r>
  <r>
    <x v="20"/>
    <s v="2.209"/>
    <s v="Leslokaal"/>
    <n v="41.67"/>
    <s v="91"/>
    <s v="Leslokaal"/>
    <s v="045"/>
    <x v="56"/>
    <s v="045"/>
    <s v="Fontys Hogeschool Sociale Studies"/>
    <s v="045"/>
    <s v="Fontys Hogeschool Sociale Studies"/>
    <n v="100"/>
  </r>
  <r>
    <x v="20"/>
    <s v="2.211"/>
    <s v="Spreekkamer"/>
    <n v="18.38"/>
    <s v="83"/>
    <s v="Vergaderruimte"/>
    <s v="045"/>
    <x v="56"/>
    <s v="045"/>
    <s v="Fontys Hogeschool Sociale Studies"/>
    <s v="045"/>
    <s v="Fontys Hogeschool Sociale Studies"/>
    <n v="100"/>
  </r>
  <r>
    <x v="20"/>
    <s v="2.212"/>
    <s v="Medewerkerskamer"/>
    <n v="56.18"/>
    <s v="80"/>
    <s v="Koffiekamer"/>
    <s v="045"/>
    <x v="56"/>
    <s v="045"/>
    <s v="Fontys Hogeschool Sociale Studies"/>
    <s v="045"/>
    <s v="Fontys Hogeschool Sociale Studies"/>
    <n v="100"/>
  </r>
  <r>
    <x v="20"/>
    <s v="2.214"/>
    <s v="Projectruimte"/>
    <n v="18.09"/>
    <s v="93"/>
    <s v="Projectruimte"/>
    <s v="045"/>
    <x v="56"/>
    <s v="045"/>
    <s v="Fontys Hogeschool Sociale Studies"/>
    <s v="045"/>
    <s v="Fontys Hogeschool Sociale Studies"/>
    <n v="100"/>
  </r>
  <r>
    <x v="20"/>
    <s v="2.215"/>
    <s v="Loges"/>
    <n v="6.7"/>
    <s v="93"/>
    <s v="Projectruimte"/>
    <s v="045"/>
    <x v="56"/>
    <s v="045"/>
    <s v="Fontys Hogeschool Sociale Studies"/>
    <s v="045"/>
    <s v="Fontys Hogeschool Sociale Studies"/>
    <n v="100"/>
  </r>
  <r>
    <x v="20"/>
    <s v="2.215A"/>
    <s v="Loges"/>
    <n v="6.75"/>
    <s v="93"/>
    <s v="Projectruimte"/>
    <s v="045"/>
    <x v="56"/>
    <s v="045"/>
    <s v="Fontys Hogeschool Sociale Studies"/>
    <s v="045"/>
    <s v="Fontys Hogeschool Sociale Studies"/>
    <n v="100"/>
  </r>
  <r>
    <x v="20"/>
    <s v="2.216A"/>
    <s v="Loges"/>
    <n v="8.23"/>
    <s v="93"/>
    <s v="Projectruimte"/>
    <s v="045"/>
    <x v="56"/>
    <s v="045"/>
    <s v="Fontys Hogeschool Sociale Studies"/>
    <s v="045"/>
    <s v="Fontys Hogeschool Sociale Studies"/>
    <n v="100"/>
  </r>
  <r>
    <x v="20"/>
    <s v="2.216B"/>
    <s v="Spreekkamer"/>
    <n v="8.1300000000000008"/>
    <s v="93"/>
    <s v="Projectruimte"/>
    <s v="045"/>
    <x v="56"/>
    <s v="045"/>
    <s v="Fontys Hogeschool Sociale Studies"/>
    <s v="045"/>
    <s v="Fontys Hogeschool Sociale Studies"/>
    <n v="100"/>
  </r>
  <r>
    <x v="20"/>
    <s v="2.216C"/>
    <s v="Spreekkamer"/>
    <n v="8.14"/>
    <s v="93"/>
    <s v="Projectruimte"/>
    <s v="045"/>
    <x v="56"/>
    <s v="045"/>
    <s v="Fontys Hogeschool Sociale Studies"/>
    <s v="045"/>
    <s v="Fontys Hogeschool Sociale Studies"/>
    <n v="100"/>
  </r>
  <r>
    <x v="20"/>
    <s v="2.216D"/>
    <s v="Loges"/>
    <n v="8.3000000000000007"/>
    <s v="93"/>
    <s v="Projectruimte"/>
    <s v="045"/>
    <x v="56"/>
    <s v="045"/>
    <s v="Fontys Hogeschool Sociale Studies"/>
    <s v="045"/>
    <s v="Fontys Hogeschool Sociale Studies"/>
    <n v="100"/>
  </r>
  <r>
    <x v="20"/>
    <s v="2.217"/>
    <s v="Archief"/>
    <n v="15.18"/>
    <s v="60"/>
    <s v="Archief"/>
    <s v="045"/>
    <x v="56"/>
    <s v="045"/>
    <s v="Fontys Hogeschool Sociale Studies"/>
    <s v="045"/>
    <s v="Fontys Hogeschool Sociale Studies"/>
    <n v="100"/>
  </r>
  <r>
    <x v="20"/>
    <s v="2.218"/>
    <s v="Kantoor"/>
    <n v="13.92"/>
    <s v="81"/>
    <s v="Kantoor"/>
    <s v="045"/>
    <x v="56"/>
    <s v="045"/>
    <s v="Fontys Hogeschool Sociale Studies"/>
    <s v="045"/>
    <s v="Fontys Hogeschool Sociale Studies"/>
    <n v="100"/>
  </r>
  <r>
    <x v="20"/>
    <s v="2.219"/>
    <s v="Spreekkamer"/>
    <n v="14.76"/>
    <s v="83"/>
    <s v="Vergaderruimte"/>
    <s v="045"/>
    <x v="56"/>
    <s v="045"/>
    <s v="Fontys Hogeschool Sociale Studies"/>
    <s v="045"/>
    <s v="Fontys Hogeschool Sociale Studies"/>
    <n v="100"/>
  </r>
  <r>
    <x v="20"/>
    <s v="2.220"/>
    <s v="Spreekkamer"/>
    <n v="14.76"/>
    <s v="83"/>
    <s v="Vergaderruimte"/>
    <s v="045"/>
    <x v="56"/>
    <s v="045"/>
    <s v="Fontys Hogeschool Sociale Studies"/>
    <s v="045"/>
    <s v="Fontys Hogeschool Sociale Studies"/>
    <n v="100"/>
  </r>
  <r>
    <x v="20"/>
    <s v="2.222"/>
    <s v="Studentenwerkruimte"/>
    <n v="126.03"/>
    <s v="93"/>
    <s v="Studieruimte"/>
    <s v="045"/>
    <x v="56"/>
    <s v="045"/>
    <s v="Fontys Hogeschool Sociale Studies"/>
    <s v="045"/>
    <s v="Fontys Hogeschool Sociale Studies"/>
    <n v="100"/>
  </r>
  <r>
    <x v="20"/>
    <s v="2.250"/>
    <s v="Gang"/>
    <n v="109.77"/>
    <s v="45"/>
    <s v="Gang"/>
    <s v="000"/>
    <x v="2"/>
    <s v="0"/>
    <s v=""/>
    <s v="000"/>
    <s v="Fontys"/>
    <n v="100"/>
  </r>
  <r>
    <x v="20"/>
    <s v="2.252"/>
    <s v="Miva Toilet"/>
    <n v="5.61"/>
    <s v="50"/>
    <s v="Toilet"/>
    <s v="000"/>
    <x v="2"/>
    <s v="0"/>
    <s v=""/>
    <s v="000"/>
    <s v="Fontys"/>
    <n v="100"/>
  </r>
  <r>
    <x v="20"/>
    <s v="2.253"/>
    <s v="Herentoilet"/>
    <n v="12.75"/>
    <s v="50"/>
    <s v="Toilet"/>
    <s v="000"/>
    <x v="2"/>
    <s v="0"/>
    <s v=""/>
    <s v="000"/>
    <s v="Fontys"/>
    <n v="100"/>
  </r>
  <r>
    <x v="20"/>
    <s v="2.254"/>
    <s v="Gang"/>
    <n v="37.53"/>
    <s v="45"/>
    <s v="Gang"/>
    <s v="000"/>
    <x v="2"/>
    <s v="0"/>
    <s v=""/>
    <s v="000"/>
    <s v="Fontys"/>
    <n v="100"/>
  </r>
  <r>
    <x v="20"/>
    <s v="2.255"/>
    <s v="Damestoilet"/>
    <n v="21.03"/>
    <s v="50"/>
    <s v="Toilet"/>
    <s v="000"/>
    <x v="2"/>
    <s v="0"/>
    <s v=""/>
    <s v="000"/>
    <s v="Fontys"/>
    <n v="100"/>
  </r>
  <r>
    <x v="20"/>
    <s v="2.256"/>
    <s v="Werkkast"/>
    <n v="10.029999999999999"/>
    <s v="60"/>
    <s v="Werkkast"/>
    <s v="E10"/>
    <x v="11"/>
    <s v="E10"/>
    <s v="Schoonmaak"/>
    <s v="E10"/>
    <s v="Schoonmaak"/>
    <n v="100"/>
  </r>
  <r>
    <x v="20"/>
    <s v="2.257"/>
    <s v="E-kast"/>
    <n v="5.64"/>
    <s v="30"/>
    <s v="Elektra"/>
    <s v="R30"/>
    <x v="1"/>
    <s v="R30"/>
    <s v="Gebouw"/>
    <s v="R30"/>
    <s v="Gebouw"/>
    <n v="100"/>
  </r>
  <r>
    <x v="20"/>
    <s v="2.261"/>
    <s v="Portaal"/>
    <n v="17.12"/>
    <s v="45"/>
    <s v="Portaal"/>
    <s v="000"/>
    <x v="2"/>
    <s v="0"/>
    <s v=""/>
    <s v="000"/>
    <s v="Fontys"/>
    <n v="100"/>
  </r>
  <r>
    <x v="20"/>
    <s v="2.262"/>
    <s v="Gang"/>
    <n v="13.08"/>
    <s v="45"/>
    <s v="Gang"/>
    <s v="000"/>
    <x v="2"/>
    <s v="0"/>
    <s v=""/>
    <s v="000"/>
    <s v="Fontys"/>
    <n v="100"/>
  </r>
  <r>
    <x v="20"/>
    <s v="2.263"/>
    <s v="Trap"/>
    <n v="17.96"/>
    <s v="41"/>
    <s v="Trap"/>
    <s v="000"/>
    <x v="2"/>
    <s v="0"/>
    <s v=""/>
    <s v="000"/>
    <s v="Fontys"/>
    <n v="100"/>
  </r>
  <r>
    <x v="20"/>
    <s v="2.264"/>
    <s v="Gang"/>
    <n v="17.87"/>
    <s v="45"/>
    <s v="Gang"/>
    <s v="000"/>
    <x v="2"/>
    <s v="0"/>
    <s v=""/>
    <s v="000"/>
    <s v="Fontys"/>
    <n v="100"/>
  </r>
  <r>
    <x v="20"/>
    <s v="2.265"/>
    <s v="Gang"/>
    <n v="24.19"/>
    <s v="45"/>
    <s v="Gang"/>
    <s v="000"/>
    <x v="2"/>
    <s v="0"/>
    <s v=""/>
    <s v="000"/>
    <s v="Fontys"/>
    <n v="100"/>
  </r>
  <r>
    <x v="20"/>
    <s v="2.301"/>
    <s v="Leslokaal"/>
    <n v="49.12"/>
    <s v="91"/>
    <s v="Leslokaal"/>
    <s v="045"/>
    <x v="56"/>
    <s v="045"/>
    <s v="Fontys Hogeschool Sociale Studies"/>
    <s v="045"/>
    <s v="Fontys Hogeschool Sociale Studies"/>
    <n v="100"/>
  </r>
  <r>
    <x v="20"/>
    <s v="2.302"/>
    <s v="Leslokaal"/>
    <n v="49.47"/>
    <s v="91"/>
    <s v="Leslokaal"/>
    <s v="045"/>
    <x v="56"/>
    <s v="045"/>
    <s v="Fontys Hogeschool Sociale Studies"/>
    <s v="045"/>
    <s v="Fontys Hogeschool Sociale Studies"/>
    <n v="100"/>
  </r>
  <r>
    <x v="20"/>
    <s v="2.303"/>
    <s v="Leslokaal"/>
    <n v="49.96"/>
    <s v="91"/>
    <s v="Leslokaal"/>
    <s v="002"/>
    <x v="33"/>
    <s v="002"/>
    <s v="Fontys Hogeschool Mens en Gezondheid"/>
    <s v="002"/>
    <s v="Fontys Hogeschool Mens en Gezondheid"/>
    <n v="100"/>
  </r>
  <r>
    <x v="20"/>
    <s v="2.306"/>
    <s v="Kantoor"/>
    <n v="125.13"/>
    <s v="81"/>
    <s v="Kantoor"/>
    <s v="002"/>
    <x v="33"/>
    <s v="002"/>
    <s v="Fontys Hogeschool Mens en Gezondheid"/>
    <s v="002"/>
    <s v="Fontys Hogeschool Mens en Gezondheid"/>
    <n v="100"/>
  </r>
  <r>
    <x v="20"/>
    <s v="2.307"/>
    <s v="Belcel"/>
    <n v="3.14"/>
    <s v="81"/>
    <s v="Werkruimte"/>
    <s v="002"/>
    <x v="33"/>
    <s v="002"/>
    <s v="Fontys Hogeschool Mens en Gezondheid"/>
    <s v="002"/>
    <s v="Fontys Hogeschool Mens en Gezondheid"/>
    <n v="100"/>
  </r>
  <r>
    <x v="20"/>
    <s v="2.308"/>
    <s v="Belcel"/>
    <n v="2.98"/>
    <s v="81"/>
    <s v="Werkruimte"/>
    <s v="002"/>
    <x v="33"/>
    <s v="002"/>
    <s v="Fontys Hogeschool Mens en Gezondheid"/>
    <s v="002"/>
    <s v="Fontys Hogeschool Mens en Gezondheid"/>
    <n v="100"/>
  </r>
  <r>
    <x v="20"/>
    <s v="2.309"/>
    <s v="Berging"/>
    <n v="21.74"/>
    <s v="60"/>
    <s v="Berging"/>
    <s v="002"/>
    <x v="33"/>
    <s v="002"/>
    <s v="Fontys Hogeschool Mens en Gezondheid"/>
    <s v="002"/>
    <s v="Fontys Hogeschool Mens en Gezondheid"/>
    <n v="100"/>
  </r>
  <r>
    <x v="20"/>
    <s v="2.310"/>
    <s v="Leslokaal"/>
    <n v="74.680000000000007"/>
    <s v="91"/>
    <s v="Leslokaal"/>
    <s v="002"/>
    <x v="33"/>
    <s v="002"/>
    <s v="Fontys Hogeschool Mens en Gezondheid"/>
    <s v="002"/>
    <s v="Fontys Hogeschool Mens en Gezondheid"/>
    <n v="100"/>
  </r>
  <r>
    <x v="20"/>
    <s v="2.310A"/>
    <s v="Leslokaal"/>
    <n v="75.010000000000005"/>
    <s v="91"/>
    <s v="Leslokaal"/>
    <s v="002"/>
    <x v="33"/>
    <s v="002"/>
    <s v="Fontys Hogeschool Mens en Gezondheid"/>
    <s v="002"/>
    <s v="Fontys Hogeschool Mens en Gezondheid"/>
    <n v="100"/>
  </r>
  <r>
    <x v="20"/>
    <s v="2.311"/>
    <s v="Leslokaal"/>
    <n v="75.13"/>
    <s v="91"/>
    <s v="Leslokaal"/>
    <s v="002"/>
    <x v="33"/>
    <s v="002"/>
    <s v="Fontys Hogeschool Mens en Gezondheid"/>
    <s v="002"/>
    <s v="Fontys Hogeschool Mens en Gezondheid"/>
    <n v="100"/>
  </r>
  <r>
    <x v="20"/>
    <s v="2.312"/>
    <s v="Leslokaal"/>
    <n v="75.27"/>
    <s v="91"/>
    <s v="Leslokaal"/>
    <s v="002"/>
    <x v="33"/>
    <s v="002"/>
    <s v="Fontys Hogeschool Mens en Gezondheid"/>
    <s v="002"/>
    <s v="Fontys Hogeschool Mens en Gezondheid"/>
    <n v="100"/>
  </r>
  <r>
    <x v="20"/>
    <s v="2.314"/>
    <s v="Leslokaal"/>
    <n v="113.55"/>
    <s v="91"/>
    <s v="Leslokaal"/>
    <s v="045"/>
    <x v="56"/>
    <s v="045"/>
    <s v="Fontys Hogeschool Sociale Studies"/>
    <s v="045"/>
    <s v="Fontys Hogeschool Sociale Studies"/>
    <n v="100"/>
  </r>
  <r>
    <x v="20"/>
    <s v="2.315"/>
    <s v="Leslokaal"/>
    <n v="74.86"/>
    <s v="91"/>
    <s v="Leslokaal"/>
    <s v="045"/>
    <x v="56"/>
    <s v="045"/>
    <s v="Fontys Hogeschool Sociale Studies"/>
    <s v="045"/>
    <s v="Fontys Hogeschool Sociale Studies"/>
    <n v="100"/>
  </r>
  <r>
    <x v="20"/>
    <s v="2.350"/>
    <s v="Gang"/>
    <n v="73.260000000000005"/>
    <s v="45"/>
    <s v="Gang"/>
    <s v="000"/>
    <x v="2"/>
    <s v="0"/>
    <s v=""/>
    <s v="000"/>
    <s v="Fontys"/>
    <n v="100"/>
  </r>
  <r>
    <x v="20"/>
    <s v="2.351"/>
    <s v="Gang"/>
    <n v="95.23"/>
    <s v="45"/>
    <s v="Gang"/>
    <s v="000"/>
    <x v="2"/>
    <s v="0"/>
    <s v=""/>
    <s v="000"/>
    <s v="Fontys"/>
    <n v="100"/>
  </r>
  <r>
    <x v="20"/>
    <s v="2.352"/>
    <s v="Pers.Toiletten"/>
    <n v="9.24"/>
    <s v="50"/>
    <s v="Toilet"/>
    <s v="000"/>
    <x v="2"/>
    <s v="0"/>
    <s v=""/>
    <s v="000"/>
    <s v="Fontys"/>
    <n v="100"/>
  </r>
  <r>
    <x v="20"/>
    <s v="2.400"/>
    <s v="Projectruimte"/>
    <n v="60.5"/>
    <s v="93"/>
    <s v="Projectruimte"/>
    <s v="002"/>
    <x v="33"/>
    <s v="002"/>
    <s v="Fontys Hogeschool Mens en Gezondheid"/>
    <s v="002"/>
    <s v="Fontys Hogeschool Mens en Gezondheid"/>
    <n v="100"/>
  </r>
  <r>
    <x v="20"/>
    <s v="2.401"/>
    <s v="Docentenkamer"/>
    <n v="11.37"/>
    <s v="81"/>
    <s v="Kantoor"/>
    <s v="002"/>
    <x v="33"/>
    <s v="002"/>
    <s v="Fontys Hogeschool Mens en Gezondheid"/>
    <s v="002"/>
    <s v="Fontys Hogeschool Mens en Gezondheid"/>
    <n v="100"/>
  </r>
  <r>
    <x v="20"/>
    <s v="2.402"/>
    <s v="Docentenkamer"/>
    <n v="77.959999999999994"/>
    <s v="81"/>
    <s v="Kantoor"/>
    <s v="002"/>
    <x v="33"/>
    <s v="002"/>
    <s v="Fontys Hogeschool Mens en Gezondheid"/>
    <s v="002"/>
    <s v="Fontys Hogeschool Mens en Gezondheid"/>
    <n v="100"/>
  </r>
  <r>
    <x v="20"/>
    <s v="2.402A"/>
    <s v="Berging"/>
    <n v="6.15"/>
    <s v="60"/>
    <s v="Berging"/>
    <s v="002"/>
    <x v="33"/>
    <s v="002"/>
    <s v="Fontys Hogeschool Mens en Gezondheid"/>
    <s v="002"/>
    <s v="Fontys Hogeschool Mens en Gezondheid"/>
    <n v="100"/>
  </r>
  <r>
    <x v="20"/>
    <s v="2.403"/>
    <s v="Kantoor"/>
    <n v="22.1"/>
    <s v="81"/>
    <s v="Kantoor"/>
    <s v="002"/>
    <x v="33"/>
    <s v="002"/>
    <s v="Fontys Hogeschool Mens en Gezondheid"/>
    <s v="002"/>
    <s v="Fontys Hogeschool Mens en Gezondheid"/>
    <n v="100"/>
  </r>
  <r>
    <x v="20"/>
    <s v="2.404"/>
    <s v="Docentenkamer"/>
    <n v="21.76"/>
    <s v="81"/>
    <s v="Kantoor"/>
    <s v="002"/>
    <x v="33"/>
    <s v="002"/>
    <s v="Fontys Hogeschool Mens en Gezondheid"/>
    <s v="002"/>
    <s v="Fontys Hogeschool Mens en Gezondheid"/>
    <n v="100"/>
  </r>
  <r>
    <x v="20"/>
    <s v="2.405"/>
    <s v="Docentenkamer"/>
    <n v="44.8"/>
    <s v="81"/>
    <s v="Kantoor"/>
    <s v="002"/>
    <x v="33"/>
    <s v="002"/>
    <s v="Fontys Hogeschool Mens en Gezondheid"/>
    <s v="002"/>
    <s v="Fontys Hogeschool Mens en Gezondheid"/>
    <n v="100"/>
  </r>
  <r>
    <x v="20"/>
    <s v="2.406"/>
    <s v="Spreekkamer"/>
    <n v="6.19"/>
    <s v="83"/>
    <s v="Vergaderruimte"/>
    <s v="002"/>
    <x v="33"/>
    <s v="002"/>
    <s v="Fontys Hogeschool Mens en Gezondheid"/>
    <s v="002"/>
    <s v="Fontys Hogeschool Mens en Gezondheid"/>
    <n v="100"/>
  </r>
  <r>
    <x v="20"/>
    <s v="2.407"/>
    <s v="Spreekkamer"/>
    <n v="6.27"/>
    <s v="83"/>
    <s v="Vergaderruimte"/>
    <s v="002"/>
    <x v="33"/>
    <s v="002"/>
    <s v="Fontys Hogeschool Mens en Gezondheid"/>
    <s v="002"/>
    <s v="Fontys Hogeschool Mens en Gezondheid"/>
    <n v="100"/>
  </r>
  <r>
    <x v="20"/>
    <s v="2.408"/>
    <s v="Docentenkamer"/>
    <n v="99.76"/>
    <s v="81"/>
    <s v="Kantoor"/>
    <s v="002"/>
    <x v="33"/>
    <s v="002"/>
    <s v="Fontys Hogeschool Mens en Gezondheid"/>
    <s v="002"/>
    <s v="Fontys Hogeschool Mens en Gezondheid"/>
    <n v="100"/>
  </r>
  <r>
    <x v="20"/>
    <s v="2.409"/>
    <s v="Spreekkamer"/>
    <n v="5.45"/>
    <s v="83"/>
    <s v="Vergaderruimte"/>
    <s v="002"/>
    <x v="33"/>
    <s v="002"/>
    <s v="Fontys Hogeschool Mens en Gezondheid"/>
    <s v="002"/>
    <s v="Fontys Hogeschool Mens en Gezondheid"/>
    <n v="100"/>
  </r>
  <r>
    <x v="20"/>
    <s v="2.410"/>
    <s v="Docentenkamer"/>
    <n v="87.26"/>
    <s v="81"/>
    <s v="Kantoor"/>
    <s v="002"/>
    <x v="33"/>
    <s v="002"/>
    <s v="Fontys Hogeschool Mens en Gezondheid"/>
    <s v="002"/>
    <s v="Fontys Hogeschool Mens en Gezondheid"/>
    <n v="100"/>
  </r>
  <r>
    <x v="20"/>
    <s v="2.410a"/>
    <s v="Kantoor"/>
    <n v="11.33"/>
    <s v="81"/>
    <s v="Kantoor"/>
    <s v="002"/>
    <x v="33"/>
    <s v="002"/>
    <s v="Fontys Hogeschool Mens en Gezondheid"/>
    <s v="002"/>
    <s v="Fontys Hogeschool Mens en Gezondheid"/>
    <n v="100"/>
  </r>
  <r>
    <x v="20"/>
    <s v="2.411"/>
    <s v="Kantoor"/>
    <n v="23.24"/>
    <s v="81"/>
    <s v="Kantoor"/>
    <s v="002"/>
    <x v="33"/>
    <s v="002"/>
    <s v="Fontys Hogeschool Mens en Gezondheid"/>
    <s v="002"/>
    <s v="Fontys Hogeschool Mens en Gezondheid"/>
    <n v="100"/>
  </r>
  <r>
    <x v="20"/>
    <s v="2.412"/>
    <s v="Studieruimte"/>
    <n v="77.760000000000005"/>
    <s v="93"/>
    <s v="Studieruimte"/>
    <s v="002"/>
    <x v="33"/>
    <s v="002"/>
    <s v="Fontys Hogeschool Mens en Gezondheid"/>
    <s v="002"/>
    <s v="Fontys Hogeschool Mens en Gezondheid"/>
    <n v="100"/>
  </r>
  <r>
    <x v="20"/>
    <s v="2.414"/>
    <s v="Spreekkamer"/>
    <n v="11.72"/>
    <s v="93"/>
    <s v="Projectruimte"/>
    <s v="002"/>
    <x v="33"/>
    <s v="002"/>
    <s v="Fontys Hogeschool Mens en Gezondheid"/>
    <s v="002"/>
    <s v="Fontys Hogeschool Mens en Gezondheid"/>
    <n v="100"/>
  </r>
  <r>
    <x v="20"/>
    <s v="2.414A"/>
    <s v="Spreekkamer"/>
    <n v="11.77"/>
    <s v="93"/>
    <s v="Projectruimte"/>
    <s v="002"/>
    <x v="33"/>
    <s v="002"/>
    <s v="Fontys Hogeschool Mens en Gezondheid"/>
    <s v="002"/>
    <s v="Fontys Hogeschool Mens en Gezondheid"/>
    <n v="100"/>
  </r>
  <r>
    <x v="20"/>
    <s v="2.415"/>
    <s v="Medewerkerskamer"/>
    <n v="47.87"/>
    <s v="80"/>
    <s v="Koffiekamer"/>
    <s v="002"/>
    <x v="33"/>
    <s v="002"/>
    <s v="Fontys Hogeschool Mens en Gezondheid"/>
    <s v="002"/>
    <s v="Fontys Hogeschool Mens en Gezondheid"/>
    <n v="100"/>
  </r>
  <r>
    <x v="20"/>
    <s v="2.416"/>
    <s v="Kantoor"/>
    <n v="75.11"/>
    <s v="81"/>
    <s v="Kantoor"/>
    <s v="002"/>
    <x v="33"/>
    <s v="002"/>
    <s v="Fontys Hogeschool Mens en Gezondheid"/>
    <s v="002"/>
    <s v="Fontys Hogeschool Mens en Gezondheid"/>
    <n v="100"/>
  </r>
  <r>
    <x v="20"/>
    <s v="2.418"/>
    <s v="Kantoor"/>
    <n v="23.87"/>
    <s v="81"/>
    <s v="Kantoor"/>
    <s v="002"/>
    <x v="33"/>
    <s v="002"/>
    <s v="Fontys Hogeschool Mens en Gezondheid"/>
    <s v="002"/>
    <s v="Fontys Hogeschool Mens en Gezondheid"/>
    <n v="100"/>
  </r>
  <r>
    <x v="20"/>
    <s v="2.419"/>
    <s v="Projectruimte"/>
    <n v="23.88"/>
    <s v="93"/>
    <s v="Projectruimte"/>
    <s v="002"/>
    <x v="33"/>
    <s v="002"/>
    <s v="Fontys Hogeschool Mens en Gezondheid"/>
    <s v="002"/>
    <s v="Fontys Hogeschool Mens en Gezondheid"/>
    <n v="100"/>
  </r>
  <r>
    <x v="20"/>
    <s v="2.422"/>
    <s v="Studentenwerkruimte"/>
    <n v="130.32"/>
    <s v="93"/>
    <s v="Studieruimte"/>
    <s v="002"/>
    <x v="33"/>
    <s v="002"/>
    <s v="Fontys Hogeschool Mens en Gezondheid"/>
    <s v="002"/>
    <s v="Fontys Hogeschool Mens en Gezondheid"/>
    <n v="100"/>
  </r>
  <r>
    <x v="20"/>
    <s v="2.423"/>
    <s v="Collegezaal"/>
    <n v="132.04"/>
    <s v="91"/>
    <s v="Collegezaal"/>
    <s v="002"/>
    <x v="33"/>
    <s v="002"/>
    <s v="Fontys Hogeschool Mens en Gezondheid"/>
    <s v="002"/>
    <s v="Fontys Hogeschool Mens en Gezondheid"/>
    <n v="100"/>
  </r>
  <r>
    <x v="20"/>
    <s v="2.424"/>
    <s v="Mediatheek"/>
    <n v="151.72999999999999"/>
    <s v="93"/>
    <s v="Mediatheek"/>
    <s v="G32"/>
    <x v="3"/>
    <s v="001"/>
    <s v="Fontys Paramedische Hogeschool"/>
    <s v="001"/>
    <s v="Fontys Paramedische Hogeschool"/>
    <n v="40.44"/>
  </r>
  <r>
    <x v="20"/>
    <s v="2.424"/>
    <s v="Mediatheek"/>
    <n v="151.72999999999999"/>
    <s v="93"/>
    <s v="Mediatheek"/>
    <s v="G32"/>
    <x v="3"/>
    <s v="002"/>
    <s v="Fontys Hogeschool Mens en Gezondheid"/>
    <s v="002"/>
    <s v="Fontys Hogeschool Mens en Gezondheid"/>
    <n v="30.71"/>
  </r>
  <r>
    <x v="20"/>
    <s v="2.424"/>
    <s v="Mediatheek"/>
    <n v="151.72999999999999"/>
    <s v="93"/>
    <s v="Mediatheek"/>
    <s v="G32"/>
    <x v="3"/>
    <s v="045"/>
    <s v="Fontys Hogeschool Sociale Studies"/>
    <s v="045"/>
    <s v="Fontys Hogeschool Sociale Studies"/>
    <n v="28.85"/>
  </r>
  <r>
    <x v="20"/>
    <s v="2.425"/>
    <s v="Pantry"/>
    <n v="7.13"/>
    <s v="80"/>
    <s v="Pantry"/>
    <s v="G32"/>
    <x v="3"/>
    <s v="001"/>
    <s v="Fontys Paramedische Hogeschool"/>
    <s v="001"/>
    <s v="Fontys Paramedische Hogeschool"/>
    <n v="40.44"/>
  </r>
  <r>
    <x v="20"/>
    <s v="2.425"/>
    <s v="Pantry"/>
    <n v="7.13"/>
    <s v="80"/>
    <s v="Pantry"/>
    <s v="G32"/>
    <x v="3"/>
    <s v="002"/>
    <s v="Fontys Hogeschool Mens en Gezondheid"/>
    <s v="002"/>
    <s v="Fontys Hogeschool Mens en Gezondheid"/>
    <n v="30.71"/>
  </r>
  <r>
    <x v="20"/>
    <s v="2.425"/>
    <s v="Pantry"/>
    <n v="7.13"/>
    <s v="80"/>
    <s v="Pantry"/>
    <s v="G32"/>
    <x v="3"/>
    <s v="045"/>
    <s v="Fontys Hogeschool Sociale Studies"/>
    <s v="045"/>
    <s v="Fontys Hogeschool Sociale Studies"/>
    <n v="28.85"/>
  </r>
  <r>
    <x v="20"/>
    <s v="2.426"/>
    <s v="Medewerkerskamer"/>
    <n v="24.27"/>
    <s v="80"/>
    <s v="Koffiekamer"/>
    <s v="G32"/>
    <x v="3"/>
    <s v="001"/>
    <s v="Fontys Paramedische Hogeschool"/>
    <s v="001"/>
    <s v="Fontys Paramedische Hogeschool"/>
    <n v="40.44"/>
  </r>
  <r>
    <x v="20"/>
    <s v="2.426"/>
    <s v="Medewerkerskamer"/>
    <n v="24.27"/>
    <s v="80"/>
    <s v="Koffiekamer"/>
    <s v="G32"/>
    <x v="3"/>
    <s v="002"/>
    <s v="Fontys Hogeschool Mens en Gezondheid"/>
    <s v="002"/>
    <s v="Fontys Hogeschool Mens en Gezondheid"/>
    <n v="30.71"/>
  </r>
  <r>
    <x v="20"/>
    <s v="2.426"/>
    <s v="Medewerkerskamer"/>
    <n v="24.27"/>
    <s v="80"/>
    <s v="Koffiekamer"/>
    <s v="G32"/>
    <x v="3"/>
    <s v="045"/>
    <s v="Fontys Hogeschool Sociale Studies"/>
    <s v="045"/>
    <s v="Fontys Hogeschool Sociale Studies"/>
    <n v="28.85"/>
  </r>
  <r>
    <x v="20"/>
    <s v="2.450"/>
    <s v="Gang"/>
    <n v="47.99"/>
    <s v="45"/>
    <s v="Gang"/>
    <s v="000"/>
    <x v="2"/>
    <s v="0"/>
    <s v=""/>
    <s v="000"/>
    <s v="Fontys"/>
    <n v="100"/>
  </r>
  <r>
    <x v="20"/>
    <s v="2.451"/>
    <s v="Douche"/>
    <n v="3.78"/>
    <s v="50"/>
    <s v="Douche"/>
    <s v="000"/>
    <x v="2"/>
    <s v="0"/>
    <s v=""/>
    <s v="000"/>
    <s v="Fontys"/>
    <n v="100"/>
  </r>
  <r>
    <x v="20"/>
    <s v="2.452"/>
    <s v="Damestoilet"/>
    <n v="5.37"/>
    <s v="50"/>
    <s v="Toilet"/>
    <s v="000"/>
    <x v="2"/>
    <s v="0"/>
    <s v=""/>
    <s v="000"/>
    <s v="Fontys"/>
    <n v="100"/>
  </r>
  <r>
    <x v="20"/>
    <s v="2.453"/>
    <s v="Herentoilet"/>
    <n v="11.13"/>
    <s v="50"/>
    <s v="Toilet"/>
    <s v="000"/>
    <x v="2"/>
    <s v="0"/>
    <s v=""/>
    <s v="000"/>
    <s v="Fontys"/>
    <n v="100"/>
  </r>
  <r>
    <x v="20"/>
    <s v="2.454"/>
    <s v="E-kast"/>
    <n v="2.4500000000000002"/>
    <s v="30"/>
    <s v="Elektra"/>
    <s v="R30"/>
    <x v="1"/>
    <s v="R30"/>
    <s v="Gebouw"/>
    <s v="R30"/>
    <s v="Gebouw"/>
    <n v="100"/>
  </r>
  <r>
    <x v="20"/>
    <s v="2.455"/>
    <s v="Portaal"/>
    <n v="16.23"/>
    <s v="45"/>
    <s v="Portaal"/>
    <s v="000"/>
    <x v="2"/>
    <s v="0"/>
    <s v=""/>
    <s v="000"/>
    <s v="Fontys"/>
    <n v="100"/>
  </r>
  <r>
    <x v="20"/>
    <s v="2.456"/>
    <s v="Gang"/>
    <n v="56.83"/>
    <s v="45"/>
    <s v="Gang"/>
    <s v="000"/>
    <x v="2"/>
    <s v="0"/>
    <s v=""/>
    <s v="000"/>
    <s v="Fontys"/>
    <n v="100"/>
  </r>
  <r>
    <x v="20"/>
    <s v="2.456A"/>
    <s v="Machinekamer lift C"/>
    <n v="2.63"/>
    <s v="30"/>
    <s v="Installatie"/>
    <s v="R30"/>
    <x v="1"/>
    <s v="R30"/>
    <s v="Gebouw"/>
    <s v="R30"/>
    <s v="Gebouw"/>
    <n v="100"/>
  </r>
  <r>
    <x v="20"/>
    <s v="2.457"/>
    <s v="Damestoilet"/>
    <n v="5.37"/>
    <s v="50"/>
    <s v="Toilet"/>
    <s v="000"/>
    <x v="2"/>
    <s v="0"/>
    <s v=""/>
    <s v="000"/>
    <s v="Fontys"/>
    <n v="100"/>
  </r>
  <r>
    <x v="20"/>
    <s v="2.459"/>
    <s v="Gang"/>
    <n v="112.08"/>
    <s v="45"/>
    <s v="Gang"/>
    <s v="000"/>
    <x v="2"/>
    <s v="0"/>
    <s v=""/>
    <s v="000"/>
    <s v="Fontys"/>
    <n v="100"/>
  </r>
  <r>
    <x v="20"/>
    <s v="2.460"/>
    <s v="Gang"/>
    <n v="130.81"/>
    <s v="45"/>
    <s v="Gang"/>
    <s v="000"/>
    <x v="2"/>
    <s v="0"/>
    <s v=""/>
    <s v="000"/>
    <s v="Fontys"/>
    <n v="100"/>
  </r>
  <r>
    <x v="20"/>
    <s v="2.461"/>
    <s v="Miva Toilet"/>
    <n v="7.83"/>
    <s v="50"/>
    <s v="Toilet"/>
    <s v="000"/>
    <x v="2"/>
    <s v="0"/>
    <s v=""/>
    <s v="000"/>
    <s v="Fontys"/>
    <n v="100"/>
  </r>
  <r>
    <x v="20"/>
    <s v="2.462"/>
    <s v="Herentoilet"/>
    <n v="9.4600000000000009"/>
    <s v="50"/>
    <s v="Toilet"/>
    <s v="000"/>
    <x v="2"/>
    <s v="0"/>
    <s v=""/>
    <s v="000"/>
    <s v="Fontys"/>
    <n v="100"/>
  </r>
  <r>
    <x v="20"/>
    <s v="2.464"/>
    <s v="Portaal"/>
    <n v="15.71"/>
    <s v="45"/>
    <s v="Portaal"/>
    <s v="000"/>
    <x v="2"/>
    <s v="0"/>
    <s v=""/>
    <s v="000"/>
    <s v="Fontys"/>
    <n v="100"/>
  </r>
  <r>
    <x v="20"/>
    <s v="2.464A"/>
    <s v="Trap"/>
    <n v="27.38"/>
    <s v="41"/>
    <s v="Trap"/>
    <s v="000"/>
    <x v="2"/>
    <s v="0"/>
    <s v=""/>
    <s v="000"/>
    <s v="Fontys"/>
    <n v="100"/>
  </r>
  <r>
    <x v="20"/>
    <s v="2.466"/>
    <s v="Patchruimte"/>
    <n v="12.77"/>
    <s v="30"/>
    <s v="Data/Tel"/>
    <s v="063"/>
    <x v="12"/>
    <s v="063"/>
    <s v="Dienst IT"/>
    <s v="063"/>
    <s v="Dienst IT"/>
    <n v="100"/>
  </r>
  <r>
    <x v="20"/>
    <s v="2.468"/>
    <s v="E-kast"/>
    <n v="1.86"/>
    <s v="30"/>
    <s v="Elektra"/>
    <s v="R30"/>
    <x v="1"/>
    <s v="R30"/>
    <s v="Gebouw"/>
    <s v="R30"/>
    <s v="Gebouw"/>
    <n v="100"/>
  </r>
  <r>
    <x v="20"/>
    <s v="2.V12"/>
    <s v="vide"/>
    <n v="18.399999999999999"/>
    <s v="10"/>
    <s v="Vide"/>
    <s v="000"/>
    <x v="2"/>
    <s v="0"/>
    <s v=""/>
    <s v="000"/>
    <s v="Fontys"/>
    <n v="100"/>
  </r>
  <r>
    <x v="20"/>
    <s v="2.V123"/>
    <s v="schacht"/>
    <n v="3.79"/>
    <s v="20"/>
    <s v="Schacht"/>
    <s v="000"/>
    <x v="2"/>
    <s v="0"/>
    <s v=""/>
    <s v="000"/>
    <s v="Fontys"/>
    <n v="100"/>
  </r>
  <r>
    <x v="20"/>
    <s v="2.V156"/>
    <s v="Lift A"/>
    <n v="8.93"/>
    <s v="41"/>
    <s v="Lift"/>
    <s v="000"/>
    <x v="2"/>
    <s v="0"/>
    <s v=""/>
    <s v="000"/>
    <s v="Fontys"/>
    <n v="100"/>
  </r>
  <r>
    <x v="20"/>
    <s v="2.V165"/>
    <s v="schacht"/>
    <n v="3"/>
    <s v="20"/>
    <s v="Schacht"/>
    <s v="000"/>
    <x v="2"/>
    <s v="0"/>
    <s v=""/>
    <s v="000"/>
    <s v="Fontys"/>
    <n v="100"/>
  </r>
  <r>
    <x v="20"/>
    <s v="2.V166"/>
    <s v="schacht"/>
    <n v="2.99"/>
    <s v="20"/>
    <s v="Schacht"/>
    <s v="000"/>
    <x v="2"/>
    <s v="0"/>
    <s v=""/>
    <s v="000"/>
    <s v="Fontys"/>
    <n v="100"/>
  </r>
  <r>
    <x v="20"/>
    <s v="2.V261"/>
    <s v="Lift B"/>
    <n v="8.93"/>
    <s v="41"/>
    <s v="Lift"/>
    <s v="000"/>
    <x v="2"/>
    <s v="0"/>
    <s v=""/>
    <s v="000"/>
    <s v="Fontys"/>
    <n v="100"/>
  </r>
  <r>
    <x v="20"/>
    <s v="2.V454"/>
    <s v="schacht"/>
    <n v="1.2"/>
    <s v="20"/>
    <s v="Schacht"/>
    <s v="000"/>
    <x v="2"/>
    <s v="0"/>
    <s v=""/>
    <s v="000"/>
    <s v="Fontys"/>
    <n v="100"/>
  </r>
  <r>
    <x v="20"/>
    <s v="2.V455"/>
    <s v="schacht"/>
    <n v="1.23"/>
    <s v="20"/>
    <s v="Schacht"/>
    <s v="000"/>
    <x v="2"/>
    <s v="0"/>
    <s v=""/>
    <s v="000"/>
    <s v="Fontys"/>
    <n v="100"/>
  </r>
  <r>
    <x v="20"/>
    <s v="2.V456"/>
    <s v="Lift C"/>
    <n v="4.1399999999999997"/>
    <s v="41"/>
    <s v="Lift"/>
    <s v="000"/>
    <x v="2"/>
    <s v="0"/>
    <s v=""/>
    <s v="000"/>
    <s v="Fontys"/>
    <n v="100"/>
  </r>
  <r>
    <x v="20"/>
    <s v="2.V461"/>
    <s v="schacht"/>
    <n v="1.2"/>
    <s v="20"/>
    <s v="Schacht"/>
    <s v="000"/>
    <x v="2"/>
    <s v="0"/>
    <s v=""/>
    <s v="000"/>
    <s v="Fontys"/>
    <n v="100"/>
  </r>
  <r>
    <x v="20"/>
    <s v="2.V462"/>
    <s v="schacht"/>
    <n v="3.81"/>
    <s v="20"/>
    <s v="Schacht"/>
    <s v="000"/>
    <x v="2"/>
    <s v="0"/>
    <s v=""/>
    <s v="000"/>
    <s v="Fontys"/>
    <n v="100"/>
  </r>
  <r>
    <x v="20"/>
    <s v="2.V464"/>
    <s v="Lift D"/>
    <n v="4.37"/>
    <s v="41"/>
    <s v="Lift"/>
    <s v="000"/>
    <x v="2"/>
    <s v="0"/>
    <s v=""/>
    <s v="000"/>
    <s v="Fontys"/>
    <n v="100"/>
  </r>
  <r>
    <x v="20"/>
    <s v="2.V468"/>
    <s v="schacht"/>
    <n v="1.44"/>
    <s v="20"/>
    <s v="Schacht"/>
    <s v="000"/>
    <x v="2"/>
    <s v="0"/>
    <s v=""/>
    <s v="000"/>
    <s v="Fontys"/>
    <n v="100"/>
  </r>
  <r>
    <x v="20"/>
    <s v="3.101"/>
    <s v="Leslokaal"/>
    <n v="22.77"/>
    <s v="91"/>
    <s v="Leslokaal"/>
    <s v="045"/>
    <x v="56"/>
    <s v="045"/>
    <s v="Fontys Hogeschool Sociale Studies"/>
    <s v="045"/>
    <s v="Fontys Hogeschool Sociale Studies"/>
    <n v="100"/>
  </r>
  <r>
    <x v="20"/>
    <s v="3.103"/>
    <s v="Studieruimte"/>
    <n v="57.24"/>
    <s v="93"/>
    <s v="Studieruimte"/>
    <s v="045"/>
    <x v="56"/>
    <s v="045"/>
    <s v="Fontys Hogeschool Sociale Studies"/>
    <s v="045"/>
    <s v="Fontys Hogeschool Sociale Studies"/>
    <n v="100"/>
  </r>
  <r>
    <x v="20"/>
    <s v="3.105"/>
    <s v="Leslokaal"/>
    <n v="37.28"/>
    <s v="91"/>
    <s v="Leslokaal"/>
    <s v="045"/>
    <x v="56"/>
    <s v="045"/>
    <s v="Fontys Hogeschool Sociale Studies"/>
    <s v="045"/>
    <s v="Fontys Hogeschool Sociale Studies"/>
    <n v="100"/>
  </r>
  <r>
    <x v="20"/>
    <s v="3.107"/>
    <s v="Projectruimte"/>
    <n v="22.12"/>
    <s v="93"/>
    <s v="Projectruimte"/>
    <s v="045"/>
    <x v="56"/>
    <s v="045"/>
    <s v="Fontys Hogeschool Sociale Studies"/>
    <s v="045"/>
    <s v="Fontys Hogeschool Sociale Studies"/>
    <n v="100"/>
  </r>
  <r>
    <x v="20"/>
    <s v="3.108"/>
    <s v="Editruimte"/>
    <n v="11.39"/>
    <s v="93"/>
    <s v="Studieruimte"/>
    <s v="G32"/>
    <x v="3"/>
    <s v="001"/>
    <s v="Fontys Paramedische Hogeschool"/>
    <s v="001"/>
    <s v="Fontys Paramedische Hogeschool"/>
    <n v="40.44"/>
  </r>
  <r>
    <x v="20"/>
    <s v="3.108"/>
    <s v="Editruimte"/>
    <n v="11.39"/>
    <s v="93"/>
    <s v="Studieruimte"/>
    <s v="G32"/>
    <x v="3"/>
    <s v="002"/>
    <s v="Fontys Hogeschool Mens en Gezondheid"/>
    <s v="002"/>
    <s v="Fontys Hogeschool Mens en Gezondheid"/>
    <n v="30.71"/>
  </r>
  <r>
    <x v="20"/>
    <s v="3.108"/>
    <s v="Editruimte"/>
    <n v="11.39"/>
    <s v="93"/>
    <s v="Studieruimte"/>
    <s v="G32"/>
    <x v="3"/>
    <s v="045"/>
    <s v="Fontys Hogeschool Sociale Studies"/>
    <s v="045"/>
    <s v="Fontys Hogeschool Sociale Studies"/>
    <n v="28.85"/>
  </r>
  <r>
    <x v="20"/>
    <s v="3.109"/>
    <s v="Studieruimte"/>
    <n v="10.87"/>
    <s v="93"/>
    <s v="Studieruimte"/>
    <s v="G32"/>
    <x v="3"/>
    <s v="001"/>
    <s v="Fontys Paramedische Hogeschool"/>
    <s v="001"/>
    <s v="Fontys Paramedische Hogeschool"/>
    <n v="40.44"/>
  </r>
  <r>
    <x v="20"/>
    <s v="3.109"/>
    <s v="Studieruimte"/>
    <n v="10.87"/>
    <s v="93"/>
    <s v="Studieruimte"/>
    <s v="G32"/>
    <x v="3"/>
    <s v="002"/>
    <s v="Fontys Hogeschool Mens en Gezondheid"/>
    <s v="002"/>
    <s v="Fontys Hogeschool Mens en Gezondheid"/>
    <n v="30.71"/>
  </r>
  <r>
    <x v="20"/>
    <s v="3.109"/>
    <s v="Studieruimte"/>
    <n v="10.87"/>
    <s v="93"/>
    <s v="Studieruimte"/>
    <s v="G32"/>
    <x v="3"/>
    <s v="045"/>
    <s v="Fontys Hogeschool Sociale Studies"/>
    <s v="045"/>
    <s v="Fontys Hogeschool Sociale Studies"/>
    <n v="28.85"/>
  </r>
  <r>
    <x v="20"/>
    <s v="3.110"/>
    <s v="Studieruimte"/>
    <n v="12.08"/>
    <s v="93"/>
    <s v="Studieruimte"/>
    <s v="G32"/>
    <x v="3"/>
    <s v="001"/>
    <s v="Fontys Paramedische Hogeschool"/>
    <s v="001"/>
    <s v="Fontys Paramedische Hogeschool"/>
    <n v="40.44"/>
  </r>
  <r>
    <x v="20"/>
    <s v="3.110"/>
    <s v="Studieruimte"/>
    <n v="12.08"/>
    <s v="93"/>
    <s v="Studieruimte"/>
    <s v="G32"/>
    <x v="3"/>
    <s v="002"/>
    <s v="Fontys Hogeschool Mens en Gezondheid"/>
    <s v="002"/>
    <s v="Fontys Hogeschool Mens en Gezondheid"/>
    <n v="30.71"/>
  </r>
  <r>
    <x v="20"/>
    <s v="3.110"/>
    <s v="Studieruimte"/>
    <n v="12.08"/>
    <s v="93"/>
    <s v="Studieruimte"/>
    <s v="G32"/>
    <x v="3"/>
    <s v="045"/>
    <s v="Fontys Hogeschool Sociale Studies"/>
    <s v="045"/>
    <s v="Fontys Hogeschool Sociale Studies"/>
    <n v="28.85"/>
  </r>
  <r>
    <x v="20"/>
    <s v="3.111"/>
    <s v="Studieruimte"/>
    <n v="12.08"/>
    <s v="93"/>
    <s v="Studieruimte"/>
    <s v="G32"/>
    <x v="3"/>
    <s v="001"/>
    <s v="Fontys Paramedische Hogeschool"/>
    <s v="001"/>
    <s v="Fontys Paramedische Hogeschool"/>
    <n v="40.44"/>
  </r>
  <r>
    <x v="20"/>
    <s v="3.111"/>
    <s v="Studieruimte"/>
    <n v="12.08"/>
    <s v="93"/>
    <s v="Studieruimte"/>
    <s v="G32"/>
    <x v="3"/>
    <s v="002"/>
    <s v="Fontys Hogeschool Mens en Gezondheid"/>
    <s v="002"/>
    <s v="Fontys Hogeschool Mens en Gezondheid"/>
    <n v="30.71"/>
  </r>
  <r>
    <x v="20"/>
    <s v="3.111"/>
    <s v="Studieruimte"/>
    <n v="12.08"/>
    <s v="93"/>
    <s v="Studieruimte"/>
    <s v="G32"/>
    <x v="3"/>
    <s v="045"/>
    <s v="Fontys Hogeschool Sociale Studies"/>
    <s v="045"/>
    <s v="Fontys Hogeschool Sociale Studies"/>
    <n v="28.85"/>
  </r>
  <r>
    <x v="20"/>
    <s v="3.112"/>
    <s v="Studieruimte"/>
    <n v="12.08"/>
    <s v="93"/>
    <s v="Studieruimte"/>
    <s v="G32"/>
    <x v="3"/>
    <s v="001"/>
    <s v="Fontys Paramedische Hogeschool"/>
    <s v="001"/>
    <s v="Fontys Paramedische Hogeschool"/>
    <n v="40.44"/>
  </r>
  <r>
    <x v="20"/>
    <s v="3.112"/>
    <s v="Studieruimte"/>
    <n v="12.08"/>
    <s v="93"/>
    <s v="Studieruimte"/>
    <s v="G32"/>
    <x v="3"/>
    <s v="002"/>
    <s v="Fontys Hogeschool Mens en Gezondheid"/>
    <s v="002"/>
    <s v="Fontys Hogeschool Mens en Gezondheid"/>
    <n v="30.71"/>
  </r>
  <r>
    <x v="20"/>
    <s v="3.112"/>
    <s v="Studieruimte"/>
    <n v="12.08"/>
    <s v="93"/>
    <s v="Studieruimte"/>
    <s v="G32"/>
    <x v="3"/>
    <s v="045"/>
    <s v="Fontys Hogeschool Sociale Studies"/>
    <s v="045"/>
    <s v="Fontys Hogeschool Sociale Studies"/>
    <n v="28.85"/>
  </r>
  <r>
    <x v="20"/>
    <s v="3.113"/>
    <s v="Studieruimte"/>
    <n v="24.16"/>
    <s v="93"/>
    <s v="Studieruimte"/>
    <s v="G32"/>
    <x v="3"/>
    <s v="001"/>
    <s v="Fontys Paramedische Hogeschool"/>
    <s v="001"/>
    <s v="Fontys Paramedische Hogeschool"/>
    <n v="40.44"/>
  </r>
  <r>
    <x v="20"/>
    <s v="3.113"/>
    <s v="Studieruimte"/>
    <n v="24.16"/>
    <s v="93"/>
    <s v="Studieruimte"/>
    <s v="G32"/>
    <x v="3"/>
    <s v="002"/>
    <s v="Fontys Hogeschool Mens en Gezondheid"/>
    <s v="002"/>
    <s v="Fontys Hogeschool Mens en Gezondheid"/>
    <n v="30.71"/>
  </r>
  <r>
    <x v="20"/>
    <s v="3.113"/>
    <s v="Studieruimte"/>
    <n v="24.16"/>
    <s v="93"/>
    <s v="Studieruimte"/>
    <s v="G32"/>
    <x v="3"/>
    <s v="045"/>
    <s v="Fontys Hogeschool Sociale Studies"/>
    <s v="045"/>
    <s v="Fontys Hogeschool Sociale Studies"/>
    <n v="28.85"/>
  </r>
  <r>
    <x v="20"/>
    <s v="3.114"/>
    <s v="Studieruimte"/>
    <n v="24.16"/>
    <s v="93"/>
    <s v="Studieruimte"/>
    <s v="G32"/>
    <x v="3"/>
    <s v="001"/>
    <s v="Fontys Paramedische Hogeschool"/>
    <s v="001"/>
    <s v="Fontys Paramedische Hogeschool"/>
    <n v="40.44"/>
  </r>
  <r>
    <x v="20"/>
    <s v="3.114"/>
    <s v="Studieruimte"/>
    <n v="24.16"/>
    <s v="93"/>
    <s v="Studieruimte"/>
    <s v="G32"/>
    <x v="3"/>
    <s v="002"/>
    <s v="Fontys Hogeschool Mens en Gezondheid"/>
    <s v="002"/>
    <s v="Fontys Hogeschool Mens en Gezondheid"/>
    <n v="30.71"/>
  </r>
  <r>
    <x v="20"/>
    <s v="3.114"/>
    <s v="Studieruimte"/>
    <n v="24.16"/>
    <s v="93"/>
    <s v="Studieruimte"/>
    <s v="G32"/>
    <x v="3"/>
    <s v="045"/>
    <s v="Fontys Hogeschool Sociale Studies"/>
    <s v="045"/>
    <s v="Fontys Hogeschool Sociale Studies"/>
    <n v="28.85"/>
  </r>
  <r>
    <x v="20"/>
    <s v="3.116"/>
    <s v="Mediatheek"/>
    <n v="223.9"/>
    <s v="93"/>
    <s v="Mediatheek"/>
    <s v="G32"/>
    <x v="3"/>
    <s v="001"/>
    <s v="Fontys Paramedische Hogeschool"/>
    <s v="001"/>
    <s v="Fontys Paramedische Hogeschool"/>
    <n v="40.44"/>
  </r>
  <r>
    <x v="20"/>
    <s v="3.116"/>
    <s v="Mediatheek"/>
    <n v="223.9"/>
    <s v="93"/>
    <s v="Mediatheek"/>
    <s v="G32"/>
    <x v="3"/>
    <s v="002"/>
    <s v="Fontys Hogeschool Mens en Gezondheid"/>
    <s v="002"/>
    <s v="Fontys Hogeschool Mens en Gezondheid"/>
    <n v="30.71"/>
  </r>
  <r>
    <x v="20"/>
    <s v="3.116"/>
    <s v="Mediatheek"/>
    <n v="223.9"/>
    <s v="93"/>
    <s v="Mediatheek"/>
    <s v="G32"/>
    <x v="3"/>
    <s v="045"/>
    <s v="Fontys Hogeschool Sociale Studies"/>
    <s v="045"/>
    <s v="Fontys Hogeschool Sociale Studies"/>
    <n v="28.85"/>
  </r>
  <r>
    <x v="20"/>
    <s v="3.154"/>
    <s v="Trap"/>
    <n v="18.41"/>
    <s v="41"/>
    <s v="Trap"/>
    <s v="000"/>
    <x v="2"/>
    <s v="0"/>
    <s v=""/>
    <s v="000"/>
    <s v="Fontys"/>
    <n v="100"/>
  </r>
  <r>
    <x v="20"/>
    <s v="3.155"/>
    <s v="Gang"/>
    <n v="13.97"/>
    <s v="45"/>
    <s v="Gang"/>
    <s v="000"/>
    <x v="2"/>
    <s v="0"/>
    <s v=""/>
    <s v="000"/>
    <s v="Fontys"/>
    <n v="100"/>
  </r>
  <r>
    <x v="20"/>
    <s v="3.155B"/>
    <s v="Trap"/>
    <n v="11.01"/>
    <s v="41"/>
    <s v="Trap"/>
    <s v="000"/>
    <x v="2"/>
    <s v="0"/>
    <s v=""/>
    <s v="000"/>
    <s v="Fontys"/>
    <n v="100"/>
  </r>
  <r>
    <x v="20"/>
    <s v="3.158"/>
    <s v="Werkkast"/>
    <n v="2.71"/>
    <s v="60"/>
    <s v="Werkkast"/>
    <s v="E10"/>
    <x v="11"/>
    <s v="E10"/>
    <s v="Schoonmaak"/>
    <s v="E10"/>
    <s v="Schoonmaak"/>
    <n v="100"/>
  </r>
  <r>
    <x v="20"/>
    <s v="3.162"/>
    <s v="Herentoilet"/>
    <n v="12.75"/>
    <s v="50"/>
    <s v="Toilet"/>
    <s v="000"/>
    <x v="2"/>
    <s v="0"/>
    <s v=""/>
    <s v="000"/>
    <s v="Fontys"/>
    <n v="100"/>
  </r>
  <r>
    <x v="20"/>
    <s v="3.164"/>
    <s v="Damestoilet"/>
    <n v="21.04"/>
    <s v="50"/>
    <s v="Toilet"/>
    <s v="000"/>
    <x v="2"/>
    <s v="0"/>
    <s v=""/>
    <s v="000"/>
    <s v="Fontys"/>
    <n v="100"/>
  </r>
  <r>
    <x v="20"/>
    <s v="3.165"/>
    <s v="E-kast"/>
    <n v="6.91"/>
    <s v="30"/>
    <s v="Elektra"/>
    <s v="R30"/>
    <x v="1"/>
    <s v="R30"/>
    <s v="Gebouw"/>
    <s v="R30"/>
    <s v="Gebouw"/>
    <n v="100"/>
  </r>
  <r>
    <x v="20"/>
    <s v="3.166"/>
    <s v="Gang"/>
    <n v="48.63"/>
    <s v="45"/>
    <s v="Gang"/>
    <s v="000"/>
    <x v="2"/>
    <s v="0"/>
    <s v=""/>
    <s v="000"/>
    <s v="Fontys"/>
    <n v="100"/>
  </r>
  <r>
    <x v="20"/>
    <s v="3.167"/>
    <s v="Gang"/>
    <n v="43.32"/>
    <s v="45"/>
    <s v="Gang"/>
    <s v="000"/>
    <x v="2"/>
    <s v="0"/>
    <s v=""/>
    <s v="000"/>
    <s v="Fontys"/>
    <n v="100"/>
  </r>
  <r>
    <x v="20"/>
    <s v="3.201"/>
    <s v="Leslokaal"/>
    <n v="48.44"/>
    <s v="91"/>
    <s v="Leslokaal"/>
    <s v="001"/>
    <x v="55"/>
    <s v="001"/>
    <s v="Fontys Paramedische Hogeschool"/>
    <s v="001"/>
    <s v="Fontys Paramedische Hogeschool"/>
    <n v="100"/>
  </r>
  <r>
    <x v="20"/>
    <s v="3.202"/>
    <s v="Werkruimte"/>
    <n v="49.72"/>
    <s v="81"/>
    <s v="Werkruimte"/>
    <s v="063"/>
    <x v="12"/>
    <s v="063"/>
    <s v="Dienst IT"/>
    <s v="063"/>
    <s v="Dienst IT"/>
    <n v="100"/>
  </r>
  <r>
    <x v="20"/>
    <s v="3.202B"/>
    <s v="Leslokaal"/>
    <n v="49.66"/>
    <s v="91"/>
    <s v="Leslokaal"/>
    <s v="001"/>
    <x v="55"/>
    <s v="001"/>
    <s v="Fontys Paramedische Hogeschool"/>
    <s v="001"/>
    <s v="Fontys Paramedische Hogeschool"/>
    <n v="100"/>
  </r>
  <r>
    <x v="20"/>
    <s v="3.203"/>
    <s v="Leslokaal"/>
    <n v="49.66"/>
    <s v="91"/>
    <s v="Leslokaal"/>
    <s v="001"/>
    <x v="55"/>
    <s v="001"/>
    <s v="Fontys Paramedische Hogeschool"/>
    <s v="001"/>
    <s v="Fontys Paramedische Hogeschool"/>
    <n v="100"/>
  </r>
  <r>
    <x v="20"/>
    <s v="3.204"/>
    <s v="Leslokaal"/>
    <n v="24.66"/>
    <s v="91"/>
    <s v="Leslokaal"/>
    <s v="001"/>
    <x v="55"/>
    <s v="001"/>
    <s v="Fontys Paramedische Hogeschool"/>
    <s v="001"/>
    <s v="Fontys Paramedische Hogeschool"/>
    <n v="100"/>
  </r>
  <r>
    <x v="20"/>
    <s v="3.204A"/>
    <s v="Leslokaal"/>
    <n v="24.25"/>
    <s v="91"/>
    <s v="Leslokaal"/>
    <s v="001"/>
    <x v="55"/>
    <s v="001"/>
    <s v="Fontys Paramedische Hogeschool"/>
    <s v="001"/>
    <s v="Fontys Paramedische Hogeschool"/>
    <n v="100"/>
  </r>
  <r>
    <x v="20"/>
    <s v="3.205"/>
    <s v="Leslokaal"/>
    <n v="49.49"/>
    <s v="91"/>
    <s v="Leslokaal"/>
    <s v="001"/>
    <x v="55"/>
    <s v="001"/>
    <s v="Fontys Paramedische Hogeschool"/>
    <s v="001"/>
    <s v="Fontys Paramedische Hogeschool"/>
    <n v="100"/>
  </r>
  <r>
    <x v="20"/>
    <s v="3.206"/>
    <s v="Leslokaal"/>
    <n v="49.47"/>
    <s v="91"/>
    <s v="Leslokaal"/>
    <s v="001"/>
    <x v="55"/>
    <s v="001"/>
    <s v="Fontys Paramedische Hogeschool"/>
    <s v="001"/>
    <s v="Fontys Paramedische Hogeschool"/>
    <n v="100"/>
  </r>
  <r>
    <x v="20"/>
    <s v="3.207"/>
    <s v="Projectruimte"/>
    <n v="7.6"/>
    <s v="93"/>
    <s v="Projectruimte"/>
    <s v="001"/>
    <x v="55"/>
    <s v="001"/>
    <s v="Fontys Paramedische Hogeschool"/>
    <s v="001"/>
    <s v="Fontys Paramedische Hogeschool"/>
    <n v="100"/>
  </r>
  <r>
    <x v="20"/>
    <s v="3.208"/>
    <s v="Leslokaal"/>
    <n v="41.67"/>
    <s v="91"/>
    <s v="Leslokaal"/>
    <s v="001"/>
    <x v="55"/>
    <s v="001"/>
    <s v="Fontys Paramedische Hogeschool"/>
    <s v="001"/>
    <s v="Fontys Paramedische Hogeschool"/>
    <n v="100"/>
  </r>
  <r>
    <x v="20"/>
    <s v="3.210"/>
    <s v="Leslokaal"/>
    <n v="37.28"/>
    <s v="91"/>
    <s v="Leslokaal"/>
    <s v="001"/>
    <x v="55"/>
    <s v="001"/>
    <s v="Fontys Paramedische Hogeschool"/>
    <s v="001"/>
    <s v="Fontys Paramedische Hogeschool"/>
    <n v="100"/>
  </r>
  <r>
    <x v="20"/>
    <s v="3.212"/>
    <s v="Leslokaal"/>
    <n v="37.29"/>
    <s v="91"/>
    <s v="Leslokaal"/>
    <s v="001"/>
    <x v="55"/>
    <s v="001"/>
    <s v="Fontys Paramedische Hogeschool"/>
    <s v="001"/>
    <s v="Fontys Paramedische Hogeschool"/>
    <n v="100"/>
  </r>
  <r>
    <x v="20"/>
    <s v="3.214"/>
    <s v="Leslokaal"/>
    <n v="45.29"/>
    <s v="91"/>
    <s v="Leslokaal"/>
    <s v="001"/>
    <x v="55"/>
    <s v="001"/>
    <s v="Fontys Paramedische Hogeschool"/>
    <s v="001"/>
    <s v="Fontys Paramedische Hogeschool"/>
    <n v="100"/>
  </r>
  <r>
    <x v="20"/>
    <s v="3.216"/>
    <s v="Leslokaal"/>
    <n v="46.63"/>
    <s v="91"/>
    <s v="Leslokaal"/>
    <s v="001"/>
    <x v="55"/>
    <s v="001"/>
    <s v="Fontys Paramedische Hogeschool"/>
    <s v="001"/>
    <s v="Fontys Paramedische Hogeschool"/>
    <n v="100"/>
  </r>
  <r>
    <x v="20"/>
    <s v="3.217"/>
    <s v="Studieplein"/>
    <n v="114.99"/>
    <s v="93"/>
    <s v="Studieruimte"/>
    <s v="001"/>
    <x v="55"/>
    <s v="001"/>
    <s v="Fontys Paramedische Hogeschool"/>
    <s v="001"/>
    <s v="Fontys Paramedische Hogeschool"/>
    <n v="100"/>
  </r>
  <r>
    <x v="20"/>
    <s v="3.218"/>
    <s v="Leslokaal"/>
    <n v="46.34"/>
    <s v="91"/>
    <s v="Leslokaal"/>
    <s v="001"/>
    <x v="55"/>
    <s v="001"/>
    <s v="Fontys Paramedische Hogeschool"/>
    <s v="001"/>
    <s v="Fontys Paramedische Hogeschool"/>
    <n v="100"/>
  </r>
  <r>
    <x v="20"/>
    <s v="3.219"/>
    <s v="Leslokaal"/>
    <n v="45.67"/>
    <s v="91"/>
    <s v="Leslokaal"/>
    <s v="001"/>
    <x v="55"/>
    <s v="001"/>
    <s v="Fontys Paramedische Hogeschool"/>
    <s v="001"/>
    <s v="Fontys Paramedische Hogeschool"/>
    <n v="100"/>
  </r>
  <r>
    <x v="20"/>
    <s v="3.220"/>
    <s v="Berging"/>
    <n v="15.08"/>
    <s v="60"/>
    <s v="Berging"/>
    <s v="063"/>
    <x v="12"/>
    <s v="063"/>
    <s v="Dienst IT"/>
    <s v="063"/>
    <s v="Dienst IT"/>
    <n v="100"/>
  </r>
  <r>
    <x v="20"/>
    <s v="3.252"/>
    <s v="Patchruimte"/>
    <n v="11.28"/>
    <s v="30"/>
    <s v="Data/Tel"/>
    <s v="063"/>
    <x v="12"/>
    <s v="063"/>
    <s v="Dienst IT"/>
    <s v="063"/>
    <s v="Dienst IT"/>
    <n v="100"/>
  </r>
  <r>
    <x v="20"/>
    <s v="3.253"/>
    <s v="Herentoilet"/>
    <n v="12.75"/>
    <s v="50"/>
    <s v="Toilet"/>
    <s v="000"/>
    <x v="2"/>
    <s v="0"/>
    <s v=""/>
    <s v="000"/>
    <s v="Fontys"/>
    <n v="100"/>
  </r>
  <r>
    <x v="20"/>
    <s v="3.255"/>
    <s v="Damestoilet"/>
    <n v="21.04"/>
    <s v="50"/>
    <s v="Toilet"/>
    <s v="000"/>
    <x v="2"/>
    <s v="0"/>
    <s v=""/>
    <s v="000"/>
    <s v="Fontys"/>
    <n v="100"/>
  </r>
  <r>
    <x v="20"/>
    <s v="3.256"/>
    <s v="Gang"/>
    <n v="39.71"/>
    <s v="45"/>
    <s v="Gang"/>
    <s v="000"/>
    <x v="2"/>
    <s v="0"/>
    <s v=""/>
    <s v="000"/>
    <s v="Fontys"/>
    <n v="100"/>
  </r>
  <r>
    <x v="20"/>
    <s v="3.257"/>
    <s v="Werkkast"/>
    <n v="7.59"/>
    <s v="60"/>
    <s v="Werkkast"/>
    <s v="E10"/>
    <x v="11"/>
    <s v="E10"/>
    <s v="Schoonmaak"/>
    <s v="E10"/>
    <s v="Schoonmaak"/>
    <n v="100"/>
  </r>
  <r>
    <x v="20"/>
    <s v="3.257A"/>
    <s v="Werkkast"/>
    <n v="2.33"/>
    <s v="60"/>
    <s v="Werkkast"/>
    <s v="E10"/>
    <x v="11"/>
    <s v="E10"/>
    <s v="Schoonmaak"/>
    <s v="E10"/>
    <s v="Schoonmaak"/>
    <n v="100"/>
  </r>
  <r>
    <x v="20"/>
    <s v="3.261"/>
    <s v="Portaal"/>
    <n v="17.14"/>
    <s v="45"/>
    <s v="Portaal"/>
    <s v="000"/>
    <x v="2"/>
    <s v="0"/>
    <s v=""/>
    <s v="000"/>
    <s v="Fontys"/>
    <n v="100"/>
  </r>
  <r>
    <x v="20"/>
    <s v="3.262"/>
    <s v="Gang"/>
    <n v="13.08"/>
    <s v="45"/>
    <s v="Gang"/>
    <s v="000"/>
    <x v="2"/>
    <s v="0"/>
    <s v=""/>
    <s v="000"/>
    <s v="Fontys"/>
    <n v="100"/>
  </r>
  <r>
    <x v="20"/>
    <s v="3.263"/>
    <s v="Trap"/>
    <n v="17.96"/>
    <s v="41"/>
    <s v="Trap"/>
    <s v="000"/>
    <x v="2"/>
    <s v="0"/>
    <s v=""/>
    <s v="000"/>
    <s v="Fontys"/>
    <n v="100"/>
  </r>
  <r>
    <x v="20"/>
    <s v="3.264"/>
    <s v="Gang"/>
    <n v="17.89"/>
    <s v="45"/>
    <s v="Gang"/>
    <s v="000"/>
    <x v="2"/>
    <s v="0"/>
    <s v=""/>
    <s v="000"/>
    <s v="Fontys"/>
    <n v="100"/>
  </r>
  <r>
    <x v="20"/>
    <s v="3.266"/>
    <s v="Gang"/>
    <n v="70.28"/>
    <s v="45"/>
    <s v="Gang"/>
    <s v="000"/>
    <x v="2"/>
    <s v="0"/>
    <s v=""/>
    <s v="000"/>
    <s v="Fontys"/>
    <n v="100"/>
  </r>
  <r>
    <x v="20"/>
    <s v="3.401"/>
    <s v="Practicum TSV"/>
    <n v="32.47"/>
    <s v="92"/>
    <s v="Praktica"/>
    <s v="002"/>
    <x v="33"/>
    <s v="002"/>
    <s v="Fontys Hogeschool Mens en Gezondheid"/>
    <s v="002"/>
    <s v="Fontys Hogeschool Mens en Gezondheid"/>
    <n v="100"/>
  </r>
  <r>
    <x v="20"/>
    <s v="3.402"/>
    <s v="Practicum TSV"/>
    <n v="65.87"/>
    <s v="92"/>
    <s v="Kabinet"/>
    <s v="002"/>
    <x v="33"/>
    <s v="002"/>
    <s v="Fontys Hogeschool Mens en Gezondheid"/>
    <s v="002"/>
    <s v="Fontys Hogeschool Mens en Gezondheid"/>
    <n v="100"/>
  </r>
  <r>
    <x v="20"/>
    <s v="3.403"/>
    <s v="Practicum VPR"/>
    <n v="49.24"/>
    <s v="92"/>
    <s v="Praktica"/>
    <s v="002"/>
    <x v="33"/>
    <s v="002"/>
    <s v="Fontys Hogeschool Mens en Gezondheid"/>
    <s v="002"/>
    <s v="Fontys Hogeschool Mens en Gezondheid"/>
    <n v="100"/>
  </r>
  <r>
    <x v="20"/>
    <s v="3.404"/>
    <s v="Practicum TSV"/>
    <n v="48.17"/>
    <s v="92"/>
    <s v="Praktica"/>
    <s v="002"/>
    <x v="33"/>
    <s v="002"/>
    <s v="Fontys Hogeschool Mens en Gezondheid"/>
    <s v="002"/>
    <s v="Fontys Hogeschool Mens en Gezondheid"/>
    <n v="100"/>
  </r>
  <r>
    <x v="20"/>
    <s v="3.406"/>
    <s v="Practicum VPR"/>
    <n v="49.23"/>
    <s v="92"/>
    <s v="Praktica"/>
    <s v="002"/>
    <x v="33"/>
    <s v="002"/>
    <s v="Fontys Hogeschool Mens en Gezondheid"/>
    <s v="002"/>
    <s v="Fontys Hogeschool Mens en Gezondheid"/>
    <n v="100"/>
  </r>
  <r>
    <x v="20"/>
    <s v="3.408"/>
    <s v="Practicum VPR"/>
    <n v="49.23"/>
    <s v="92"/>
    <s v="Praktica"/>
    <s v="002"/>
    <x v="33"/>
    <s v="002"/>
    <s v="Fontys Hogeschool Mens en Gezondheid"/>
    <s v="002"/>
    <s v="Fontys Hogeschool Mens en Gezondheid"/>
    <n v="100"/>
  </r>
  <r>
    <x v="20"/>
    <s v="3.410"/>
    <s v="Kantoor"/>
    <n v="23.91"/>
    <s v="81"/>
    <s v="Kantoor"/>
    <s v="002"/>
    <x v="33"/>
    <s v="002"/>
    <s v="Fontys Hogeschool Mens en Gezondheid"/>
    <s v="002"/>
    <s v="Fontys Hogeschool Mens en Gezondheid"/>
    <n v="100"/>
  </r>
  <r>
    <x v="20"/>
    <s v="3.411a"/>
    <s v="Berging"/>
    <n v="11.56"/>
    <s v="92"/>
    <s v="Kabinet"/>
    <s v="002"/>
    <x v="33"/>
    <s v="002"/>
    <s v="Fontys Hogeschool Mens en Gezondheid"/>
    <s v="002"/>
    <s v="Fontys Hogeschool Mens en Gezondheid"/>
    <n v="100"/>
  </r>
  <r>
    <x v="20"/>
    <s v="3.411b"/>
    <s v="Pric/SMR"/>
    <n v="11.56"/>
    <s v="92"/>
    <s v="Kabinet"/>
    <s v="002"/>
    <x v="33"/>
    <s v="002"/>
    <s v="Fontys Hogeschool Mens en Gezondheid"/>
    <s v="002"/>
    <s v="Fontys Hogeschool Mens en Gezondheid"/>
    <n v="100"/>
  </r>
  <r>
    <x v="20"/>
    <s v="3.412"/>
    <s v="Magazijn"/>
    <n v="36.04"/>
    <s v="92"/>
    <s v="Kabinet"/>
    <s v="002"/>
    <x v="33"/>
    <s v="002"/>
    <s v="Fontys Hogeschool Mens en Gezondheid"/>
    <s v="002"/>
    <s v="Fontys Hogeschool Mens en Gezondheid"/>
    <n v="100"/>
  </r>
  <r>
    <x v="20"/>
    <s v="3.414"/>
    <s v="Practicum VPR"/>
    <n v="62.75"/>
    <s v="92"/>
    <s v="Praktica"/>
    <s v="002"/>
    <x v="33"/>
    <s v="002"/>
    <s v="Fontys Hogeschool Mens en Gezondheid"/>
    <s v="002"/>
    <s v="Fontys Hogeschool Mens en Gezondheid"/>
    <n v="100"/>
  </r>
  <r>
    <x v="20"/>
    <s v="3.414a"/>
    <s v="Kabinet"/>
    <n v="8.19"/>
    <s v="92"/>
    <s v="Kabinet"/>
    <s v="002"/>
    <x v="33"/>
    <s v="002"/>
    <s v="Fontys Hogeschool Mens en Gezondheid"/>
    <s v="002"/>
    <s v="Fontys Hogeschool Mens en Gezondheid"/>
    <n v="100"/>
  </r>
  <r>
    <x v="20"/>
    <s v="3.416"/>
    <s v="Oefen VPR"/>
    <n v="15.64"/>
    <s v="92"/>
    <s v="Praktica"/>
    <s v="002"/>
    <x v="33"/>
    <s v="002"/>
    <s v="Fontys Hogeschool Mens en Gezondheid"/>
    <s v="002"/>
    <s v="Fontys Hogeschool Mens en Gezondheid"/>
    <n v="100"/>
  </r>
  <r>
    <x v="20"/>
    <s v="3.417"/>
    <s v="Oefen VPR"/>
    <n v="15.64"/>
    <s v="92"/>
    <s v="Praktica"/>
    <s v="002"/>
    <x v="33"/>
    <s v="002"/>
    <s v="Fontys Hogeschool Mens en Gezondheid"/>
    <s v="002"/>
    <s v="Fontys Hogeschool Mens en Gezondheid"/>
    <n v="100"/>
  </r>
  <r>
    <x v="20"/>
    <s v="3.418"/>
    <s v="Oefen VPR"/>
    <n v="15.65"/>
    <s v="92"/>
    <s v="Praktica"/>
    <s v="002"/>
    <x v="33"/>
    <s v="002"/>
    <s v="Fontys Hogeschool Mens en Gezondheid"/>
    <s v="002"/>
    <s v="Fontys Hogeschool Mens en Gezondheid"/>
    <n v="100"/>
  </r>
  <r>
    <x v="20"/>
    <s v="3.419"/>
    <s v="Oefen VPR"/>
    <n v="15.63"/>
    <s v="92"/>
    <s v="Praktica"/>
    <s v="002"/>
    <x v="33"/>
    <s v="002"/>
    <s v="Fontys Hogeschool Mens en Gezondheid"/>
    <s v="002"/>
    <s v="Fontys Hogeschool Mens en Gezondheid"/>
    <n v="100"/>
  </r>
  <r>
    <x v="20"/>
    <s v="3.450"/>
    <s v="LBH"/>
    <n v="32.25"/>
    <s v="30"/>
    <s v="Cv/Lbh"/>
    <s v="R30"/>
    <x v="1"/>
    <s v="R30"/>
    <s v="Gebouw"/>
    <s v="R30"/>
    <s v="Gebouw"/>
    <n v="100"/>
  </r>
  <r>
    <x v="20"/>
    <s v="3.451"/>
    <s v="Trap"/>
    <n v="12.11"/>
    <s v="41"/>
    <s v="Trap"/>
    <s v="000"/>
    <x v="2"/>
    <s v="0"/>
    <s v=""/>
    <s v="000"/>
    <s v="Fontys"/>
    <n v="100"/>
  </r>
  <r>
    <x v="20"/>
    <s v="3.452"/>
    <s v="Gang"/>
    <n v="85.27"/>
    <s v="45"/>
    <s v="Gang"/>
    <s v="000"/>
    <x v="2"/>
    <s v="0"/>
    <s v=""/>
    <s v="000"/>
    <s v="Fontys"/>
    <n v="100"/>
  </r>
  <r>
    <x v="20"/>
    <s v="3.453"/>
    <s v="Damestoilet"/>
    <n v="7.76"/>
    <s v="50"/>
    <s v="Toilet"/>
    <s v="000"/>
    <x v="2"/>
    <s v="0"/>
    <s v=""/>
    <s v="000"/>
    <s v="Fontys"/>
    <n v="100"/>
  </r>
  <r>
    <x v="20"/>
    <s v="3.454"/>
    <s v="Herentoilet"/>
    <n v="9.1300000000000008"/>
    <s v="50"/>
    <s v="Toilet"/>
    <s v="000"/>
    <x v="2"/>
    <s v="0"/>
    <s v=""/>
    <s v="000"/>
    <s v="Fontys"/>
    <n v="100"/>
  </r>
  <r>
    <x v="20"/>
    <s v="3.455"/>
    <s v="Stud.comp/intranet"/>
    <n v="84.26"/>
    <s v="93"/>
    <s v="Studieruimte"/>
    <s v="002"/>
    <x v="33"/>
    <s v="002"/>
    <s v="Fontys Hogeschool Mens en Gezondheid"/>
    <s v="002"/>
    <s v="Fontys Hogeschool Mens en Gezondheid"/>
    <n v="100"/>
  </r>
  <r>
    <x v="20"/>
    <s v="3.456"/>
    <s v="Werkkast"/>
    <n v="1.5"/>
    <s v="60"/>
    <s v="Werkkast"/>
    <s v="E10"/>
    <x v="11"/>
    <s v="E10"/>
    <s v="Schoonmaak"/>
    <s v="E10"/>
    <s v="Schoonmaak"/>
    <n v="100"/>
  </r>
  <r>
    <x v="20"/>
    <s v="3.457"/>
    <s v="E-kast"/>
    <n v="1.89"/>
    <s v="30"/>
    <s v="Elektra"/>
    <s v="R30"/>
    <x v="1"/>
    <s v="R30"/>
    <s v="Gebouw"/>
    <s v="R30"/>
    <s v="Gebouw"/>
    <n v="100"/>
  </r>
  <r>
    <x v="20"/>
    <s v="3.458"/>
    <s v="Portaal"/>
    <n v="15.66"/>
    <s v="45"/>
    <s v="Portaal"/>
    <s v="000"/>
    <x v="2"/>
    <s v="0"/>
    <s v=""/>
    <s v="000"/>
    <s v="Fontys"/>
    <n v="100"/>
  </r>
  <r>
    <x v="20"/>
    <s v="3.458A"/>
    <s v="Gang"/>
    <n v="31.79"/>
    <s v="45"/>
    <s v="Gang"/>
    <s v="000"/>
    <x v="2"/>
    <s v="0"/>
    <s v=""/>
    <s v="000"/>
    <s v="Fontys"/>
    <n v="100"/>
  </r>
  <r>
    <x v="20"/>
    <s v="3.459"/>
    <s v="Trap"/>
    <n v="27.42"/>
    <s v="41"/>
    <s v="Trap"/>
    <s v="000"/>
    <x v="2"/>
    <s v="0"/>
    <s v=""/>
    <s v="000"/>
    <s v="Fontys"/>
    <n v="100"/>
  </r>
  <r>
    <x v="20"/>
    <s v="3.V02"/>
    <s v="vide"/>
    <n v="161.54"/>
    <s v="10"/>
    <s v="Vide"/>
    <s v="000"/>
    <x v="2"/>
    <s v="0"/>
    <s v=""/>
    <s v="000"/>
    <s v="Fontys"/>
    <n v="100"/>
  </r>
  <r>
    <x v="20"/>
    <s v="3.V03"/>
    <s v="vide"/>
    <n v="108.91"/>
    <s v="10"/>
    <s v="Vide"/>
    <s v="000"/>
    <x v="2"/>
    <s v="0"/>
    <s v=""/>
    <s v="000"/>
    <s v="Fontys"/>
    <n v="100"/>
  </r>
  <r>
    <x v="20"/>
    <s v="3.V04"/>
    <s v="schacht"/>
    <n v="3"/>
    <s v="20"/>
    <s v="Schacht"/>
    <s v="000"/>
    <x v="2"/>
    <s v="0"/>
    <s v=""/>
    <s v="000"/>
    <s v="Fontys"/>
    <n v="100"/>
  </r>
  <r>
    <x v="20"/>
    <s v="3.V07"/>
    <s v="vide"/>
    <n v="95.87"/>
    <s v="10"/>
    <s v="Vide"/>
    <s v="000"/>
    <x v="2"/>
    <s v="0"/>
    <s v=""/>
    <s v="000"/>
    <s v="Fontys"/>
    <n v="100"/>
  </r>
  <r>
    <x v="20"/>
    <s v="3.V108"/>
    <s v="schacht"/>
    <n v="4.3099999999999996"/>
    <s v="20"/>
    <s v="Schacht"/>
    <s v="000"/>
    <x v="2"/>
    <s v="0"/>
    <s v=""/>
    <s v="000"/>
    <s v="Fontys"/>
    <n v="100"/>
  </r>
  <r>
    <x v="20"/>
    <s v="3.V11"/>
    <s v="vide"/>
    <n v="131.38999999999999"/>
    <s v="10"/>
    <s v="Vide"/>
    <s v="000"/>
    <x v="2"/>
    <s v="0"/>
    <s v=""/>
    <s v="000"/>
    <s v="Fontys"/>
    <n v="100"/>
  </r>
  <r>
    <x v="20"/>
    <s v="3.V12"/>
    <s v="vide"/>
    <n v="130.88999999999999"/>
    <s v="10"/>
    <s v="Vide"/>
    <s v="000"/>
    <x v="2"/>
    <s v="0"/>
    <s v=""/>
    <s v="000"/>
    <s v="Fontys"/>
    <n v="100"/>
  </r>
  <r>
    <x v="20"/>
    <s v="3.V15"/>
    <s v="vide"/>
    <n v="12.45"/>
    <s v="10"/>
    <s v="Vide"/>
    <s v="000"/>
    <x v="2"/>
    <s v="0"/>
    <s v=""/>
    <s v="000"/>
    <s v="Fontys"/>
    <n v="100"/>
  </r>
  <r>
    <x v="20"/>
    <s v="3.V155"/>
    <s v="Lift A"/>
    <n v="8.93"/>
    <s v="41"/>
    <s v="Lift"/>
    <s v="000"/>
    <x v="2"/>
    <s v="0"/>
    <s v=""/>
    <s v="000"/>
    <s v="Fontys"/>
    <n v="100"/>
  </r>
  <r>
    <x v="20"/>
    <s v="3.V165"/>
    <s v="schacht"/>
    <n v="3.45"/>
    <s v="20"/>
    <s v="Schacht"/>
    <s v="000"/>
    <x v="2"/>
    <s v="0"/>
    <s v=""/>
    <s v="000"/>
    <s v="Fontys"/>
    <n v="100"/>
  </r>
  <r>
    <x v="20"/>
    <s v="3.V261"/>
    <s v="Lift B"/>
    <n v="8.93"/>
    <s v="41"/>
    <s v="Lift"/>
    <s v="000"/>
    <x v="2"/>
    <s v="0"/>
    <s v=""/>
    <s v="000"/>
    <s v="Fontys"/>
    <n v="100"/>
  </r>
  <r>
    <x v="20"/>
    <s v="3.V453"/>
    <s v="schacht"/>
    <n v="1.21"/>
    <s v="20"/>
    <s v="Schacht"/>
    <s v="000"/>
    <x v="2"/>
    <s v="0"/>
    <s v=""/>
    <s v="000"/>
    <s v="Fontys"/>
    <n v="100"/>
  </r>
  <r>
    <x v="20"/>
    <s v="3.V454"/>
    <s v="schacht"/>
    <n v="3.77"/>
    <s v="20"/>
    <s v="Schacht"/>
    <s v="000"/>
    <x v="2"/>
    <s v="0"/>
    <s v=""/>
    <s v="000"/>
    <s v="Fontys"/>
    <n v="100"/>
  </r>
  <r>
    <x v="20"/>
    <s v="3.V455"/>
    <s v="schacht"/>
    <n v="1.41"/>
    <s v="20"/>
    <s v="Schacht"/>
    <s v="000"/>
    <x v="2"/>
    <s v="0"/>
    <s v=""/>
    <s v="000"/>
    <s v="Fontys"/>
    <n v="100"/>
  </r>
  <r>
    <x v="20"/>
    <s v="3.V458"/>
    <s v="Lift D"/>
    <n v="4.37"/>
    <s v="41"/>
    <s v="Lift"/>
    <s v="000"/>
    <x v="2"/>
    <s v="0"/>
    <s v=""/>
    <s v="000"/>
    <s v="Fontys"/>
    <n v="100"/>
  </r>
  <r>
    <x v="20"/>
    <s v="4.100"/>
    <s v="Technische ruimte"/>
    <n v="32.450000000000003"/>
    <s v="30"/>
    <s v="Cv/Lbh"/>
    <s v="R30"/>
    <x v="1"/>
    <s v="R30"/>
    <s v="Gebouw"/>
    <s v="R30"/>
    <s v="Gebouw"/>
    <n v="100"/>
  </r>
  <r>
    <x v="20"/>
    <s v="4.101"/>
    <s v="Schoonmaak"/>
    <n v="18.12"/>
    <s v="81"/>
    <s v="Werkruimte"/>
    <s v="E10"/>
    <x v="11"/>
    <s v="E10"/>
    <s v="Schoonmaak"/>
    <s v="E10"/>
    <s v="Schoonmaak"/>
    <n v="100"/>
  </r>
  <r>
    <x v="20"/>
    <s v="4.102"/>
    <s v="Spreekkamer"/>
    <n v="18.38"/>
    <s v="83"/>
    <s v="Vergaderruimte"/>
    <s v="N10"/>
    <x v="15"/>
    <s v="N00"/>
    <s v="Leegstand"/>
    <s v="N10"/>
    <s v="Beschikbaar"/>
    <n v="100"/>
  </r>
  <r>
    <x v="20"/>
    <s v="4.103"/>
    <s v="Spreekkamer"/>
    <n v="18.38"/>
    <s v="83"/>
    <s v="Vergaderruimte"/>
    <s v="N10"/>
    <x v="15"/>
    <s v="N00"/>
    <s v="Leegstand"/>
    <s v="N10"/>
    <s v="Beschikbaar"/>
    <n v="100"/>
  </r>
  <r>
    <x v="20"/>
    <s v="4.104"/>
    <s v="Spreekkamer"/>
    <n v="18.38"/>
    <s v="83"/>
    <s v="Vergaderruimte"/>
    <s v="N10"/>
    <x v="15"/>
    <s v="N00"/>
    <s v="Leegstand"/>
    <s v="N10"/>
    <s v="Beschikbaar"/>
    <n v="100"/>
  </r>
  <r>
    <x v="20"/>
    <s v="4.105"/>
    <s v="Kantoor"/>
    <n v="55.14"/>
    <s v="81"/>
    <s v="Kantoor"/>
    <s v="N10"/>
    <x v="15"/>
    <s v="N00"/>
    <s v="Leegstand"/>
    <s v="N10"/>
    <s v="Beschikbaar"/>
    <n v="100"/>
  </r>
  <r>
    <x v="20"/>
    <s v="4.155"/>
    <s v="Gang"/>
    <n v="6.84"/>
    <s v="45"/>
    <s v="Gang"/>
    <s v="000"/>
    <x v="2"/>
    <s v="0"/>
    <s v=""/>
    <s v="000"/>
    <s v="Fontys"/>
    <n v="100"/>
  </r>
  <r>
    <x v="20"/>
    <s v="4.156"/>
    <s v="Portaal"/>
    <n v="6.47"/>
    <s v="45"/>
    <s v="Portaal"/>
    <s v="000"/>
    <x v="2"/>
    <s v="0"/>
    <s v=""/>
    <s v="000"/>
    <s v="Fontys"/>
    <n v="100"/>
  </r>
  <r>
    <x v="20"/>
    <s v="4.158"/>
    <s v="Machinekamer lift A"/>
    <n v="13.4"/>
    <s v="30"/>
    <s v="Installatie"/>
    <s v="R30"/>
    <x v="1"/>
    <s v="R30"/>
    <s v="Gebouw"/>
    <s v="R30"/>
    <s v="Gebouw"/>
    <n v="100"/>
  </r>
  <r>
    <x v="20"/>
    <s v="4.159"/>
    <s v="CV-ruimte"/>
    <n v="167.78"/>
    <s v="30"/>
    <s v="Cv/Lbh"/>
    <s v="R30"/>
    <x v="1"/>
    <s v="R30"/>
    <s v="Gebouw"/>
    <s v="R30"/>
    <s v="Gebouw"/>
    <n v="100"/>
  </r>
  <r>
    <x v="20"/>
    <s v="4.160"/>
    <s v="Gang"/>
    <n v="31.33"/>
    <s v="45"/>
    <s v="Gang"/>
    <s v="000"/>
    <x v="2"/>
    <s v="0"/>
    <s v=""/>
    <s v="000"/>
    <s v="Fontys"/>
    <n v="100"/>
  </r>
  <r>
    <x v="20"/>
    <s v="4.202A"/>
    <s v="Vergaderen"/>
    <n v="11.8"/>
    <s v="83"/>
    <s v="Vergaderruimte"/>
    <s v="066"/>
    <x v="57"/>
    <s v="066"/>
    <s v="Dienst Onderwijs en Onderzoek"/>
    <s v="066"/>
    <s v="Dienst Onderwijs en Onderzoek"/>
    <n v="100"/>
  </r>
  <r>
    <x v="20"/>
    <s v="4.202B"/>
    <s v="Vergaderen"/>
    <n v="12.11"/>
    <s v="83"/>
    <s v="Vergaderruimte"/>
    <s v="066"/>
    <x v="57"/>
    <s v="066"/>
    <s v="Dienst Onderwijs en Onderzoek"/>
    <s v="066"/>
    <s v="Dienst Onderwijs en Onderzoek"/>
    <n v="100"/>
  </r>
  <r>
    <x v="20"/>
    <s v="4.203"/>
    <s v="Werkruimte"/>
    <n v="5.01"/>
    <s v="81"/>
    <s v="Werkruimte"/>
    <s v="066"/>
    <x v="57"/>
    <s v="066"/>
    <s v="Dienst Onderwijs en Onderzoek"/>
    <s v="066"/>
    <s v="Dienst Onderwijs en Onderzoek"/>
    <n v="100"/>
  </r>
  <r>
    <x v="20"/>
    <s v="4.204"/>
    <s v="Werkruimte"/>
    <n v="5.01"/>
    <s v="81"/>
    <s v="Werkruimte"/>
    <s v="066"/>
    <x v="57"/>
    <s v="066"/>
    <s v="Dienst Onderwijs en Onderzoek"/>
    <s v="066"/>
    <s v="Dienst Onderwijs en Onderzoek"/>
    <n v="100"/>
  </r>
  <r>
    <x v="20"/>
    <s v="4.205"/>
    <s v="Werkruimte"/>
    <n v="5.01"/>
    <s v="81"/>
    <s v="Werkruimte"/>
    <s v="066"/>
    <x v="57"/>
    <s v="066"/>
    <s v="Dienst Onderwijs en Onderzoek"/>
    <s v="066"/>
    <s v="Dienst Onderwijs en Onderzoek"/>
    <n v="100"/>
  </r>
  <r>
    <x v="20"/>
    <s v="4.206"/>
    <s v="Activiteit gerichte werkplekken"/>
    <n v="385.78"/>
    <s v="81"/>
    <s v="Kantoor_AGW"/>
    <s v="066"/>
    <x v="57"/>
    <s v="066"/>
    <s v="Dienst Onderwijs en Onderzoek"/>
    <s v="066"/>
    <s v="Dienst Onderwijs en Onderzoek"/>
    <n v="82"/>
  </r>
  <r>
    <x v="20"/>
    <s v="4.206"/>
    <s v="Activiteit gerichte werkplekken"/>
    <n v="385.78"/>
    <s v="81"/>
    <s v="Kantoor_AGW"/>
    <s v="066"/>
    <x v="57"/>
    <s v="N50"/>
    <s v="Indelingverlies"/>
    <s v="N50"/>
    <s v="Indelingverlies"/>
    <n v="18"/>
  </r>
  <r>
    <x v="20"/>
    <s v="4.206A"/>
    <s v="Spreekcel"/>
    <n v="4.13"/>
    <s v="81"/>
    <s v="Werkruimte"/>
    <s v="066"/>
    <x v="57"/>
    <s v="066"/>
    <s v="Dienst Onderwijs en Onderzoek"/>
    <s v="066"/>
    <s v="Dienst Onderwijs en Onderzoek"/>
    <n v="100"/>
  </r>
  <r>
    <x v="20"/>
    <s v="4.206B"/>
    <s v="Spreekcel"/>
    <n v="4.13"/>
    <s v="81"/>
    <s v="Werkruimte"/>
    <s v="066"/>
    <x v="57"/>
    <s v="066"/>
    <s v="Dienst Onderwijs en Onderzoek"/>
    <s v="066"/>
    <s v="Dienst Onderwijs en Onderzoek"/>
    <n v="100"/>
  </r>
  <r>
    <x v="20"/>
    <s v="4.207"/>
    <s v="Vergaderen"/>
    <n v="36.659999999999997"/>
    <s v="83"/>
    <s v="Vergaderruimte"/>
    <s v="066"/>
    <x v="57"/>
    <s v="066"/>
    <s v="Dienst Onderwijs en Onderzoek"/>
    <s v="066"/>
    <s v="Dienst Onderwijs en Onderzoek"/>
    <n v="100"/>
  </r>
  <r>
    <x v="20"/>
    <s v="4.208"/>
    <s v="Vergaderen"/>
    <n v="17.95"/>
    <s v="83"/>
    <s v="Vergaderruimte"/>
    <s v="066"/>
    <x v="57"/>
    <s v="066"/>
    <s v="Dienst Onderwijs en Onderzoek"/>
    <s v="066"/>
    <s v="Dienst Onderwijs en Onderzoek"/>
    <n v="100"/>
  </r>
  <r>
    <x v="20"/>
    <s v="4.209"/>
    <s v="Vergaderen"/>
    <n v="75.209999999999994"/>
    <s v="83"/>
    <s v="Vergaderruimte"/>
    <s v="066"/>
    <x v="57"/>
    <s v="066"/>
    <s v="Dienst Onderwijs en Onderzoek"/>
    <s v="066"/>
    <s v="Dienst Onderwijs en Onderzoek"/>
    <n v="100"/>
  </r>
  <r>
    <x v="20"/>
    <s v="4.210"/>
    <s v="Kantoor"/>
    <n v="11.21"/>
    <s v="81"/>
    <s v="Kantoor"/>
    <s v="066"/>
    <x v="57"/>
    <s v="066"/>
    <s v="Dienst Onderwijs en Onderzoek"/>
    <s v="066"/>
    <s v="Dienst Onderwijs en Onderzoek"/>
    <n v="100"/>
  </r>
  <r>
    <x v="20"/>
    <s v="4.210a"/>
    <s v="Pantry"/>
    <n v="11.81"/>
    <s v="80"/>
    <s v="Pantry"/>
    <s v="066"/>
    <x v="57"/>
    <s v="066"/>
    <s v="Dienst Onderwijs en Onderzoek"/>
    <s v="066"/>
    <s v="Dienst Onderwijs en Onderzoek"/>
    <n v="100"/>
  </r>
  <r>
    <x v="20"/>
    <s v="4.211"/>
    <s v="Kantoor"/>
    <n v="11.21"/>
    <s v="81"/>
    <s v="Kantoor"/>
    <s v="066"/>
    <x v="57"/>
    <s v="066"/>
    <s v="Dienst Onderwijs en Onderzoek"/>
    <s v="066"/>
    <s v="Dienst Onderwijs en Onderzoek"/>
    <n v="100"/>
  </r>
  <r>
    <x v="20"/>
    <s v="4.212"/>
    <s v="Activiteit gerichte werkplekken"/>
    <n v="111.51"/>
    <s v="81"/>
    <s v="Kantoor_AGW"/>
    <s v="066"/>
    <x v="57"/>
    <s v="066"/>
    <s v="Dienst Onderwijs en Onderzoek"/>
    <s v="066"/>
    <s v="Dienst Onderwijs en Onderzoek"/>
    <n v="82"/>
  </r>
  <r>
    <x v="20"/>
    <s v="4.212"/>
    <s v="Activiteit gerichte werkplekken"/>
    <n v="111.51"/>
    <s v="81"/>
    <s v="Kantoor_AGW"/>
    <s v="066"/>
    <x v="57"/>
    <s v="N50"/>
    <s v="Indelingverlies"/>
    <s v="N50"/>
    <s v="Indelingverlies"/>
    <n v="18"/>
  </r>
  <r>
    <x v="20"/>
    <s v="4.213"/>
    <s v="Kantoor"/>
    <n v="27.99"/>
    <s v="81"/>
    <s v="Kantoor"/>
    <s v="066"/>
    <x v="57"/>
    <s v="066"/>
    <s v="Dienst Onderwijs en Onderzoek"/>
    <s v="066"/>
    <s v="Dienst Onderwijs en Onderzoek"/>
    <n v="100"/>
  </r>
  <r>
    <x v="20"/>
    <s v="4.214"/>
    <s v="Kantoor"/>
    <n v="13.78"/>
    <s v="81"/>
    <s v="Kantoor"/>
    <s v="066"/>
    <x v="57"/>
    <s v="066"/>
    <s v="Dienst Onderwijs en Onderzoek"/>
    <s v="066"/>
    <s v="Dienst Onderwijs en Onderzoek"/>
    <n v="100"/>
  </r>
  <r>
    <x v="20"/>
    <s v="4.215"/>
    <s v="Kantoor"/>
    <n v="18.38"/>
    <s v="81"/>
    <s v="Kantoor"/>
    <s v="N10"/>
    <x v="15"/>
    <s v="N00"/>
    <s v="Leegstand"/>
    <s v="N10"/>
    <s v="Beschikbaar"/>
    <n v="100"/>
  </r>
  <r>
    <x v="20"/>
    <s v="4.216"/>
    <s v="Kantoor"/>
    <n v="18.38"/>
    <s v="81"/>
    <s v="Kantoor"/>
    <s v="N10"/>
    <x v="15"/>
    <s v="N00"/>
    <s v="Leegstand"/>
    <s v="N10"/>
    <s v="Beschikbaar"/>
    <n v="100"/>
  </r>
  <r>
    <x v="20"/>
    <s v="4.217"/>
    <s v="Kantoor"/>
    <n v="36.229999999999997"/>
    <s v="81"/>
    <s v="Kantoor"/>
    <s v="N10"/>
    <x v="15"/>
    <s v="N00"/>
    <s v="Leegstand"/>
    <s v="N10"/>
    <s v="Beschikbaar"/>
    <n v="100"/>
  </r>
  <r>
    <x v="20"/>
    <s v="4.224"/>
    <s v="?"/>
    <n v="9.67"/>
    <s v="30"/>
    <s v="Cv/Lbh"/>
    <s v="R30"/>
    <x v="1"/>
    <s v="R30"/>
    <s v="Gebouw"/>
    <s v="R30"/>
    <s v="Gebouw"/>
    <n v="100"/>
  </r>
  <r>
    <x v="20"/>
    <s v="4.251"/>
    <s v="Gang"/>
    <n v="19.63"/>
    <s v="45"/>
    <s v="Gang"/>
    <s v="000"/>
    <x v="2"/>
    <s v="0"/>
    <s v=""/>
    <s v="000"/>
    <s v="Fontys"/>
    <n v="100"/>
  </r>
  <r>
    <x v="20"/>
    <s v="4.252"/>
    <s v="Serverruimte"/>
    <n v="25.14"/>
    <s v="30"/>
    <s v="Data/Tel"/>
    <s v="063"/>
    <x v="12"/>
    <s v="063"/>
    <s v="Dienst IT"/>
    <s v="063"/>
    <s v="Dienst IT"/>
    <n v="100"/>
  </r>
  <r>
    <x v="20"/>
    <s v="4.253"/>
    <s v="Herentoilet"/>
    <n v="12.75"/>
    <s v="50"/>
    <s v="Toilet"/>
    <s v="000"/>
    <x v="2"/>
    <s v="0"/>
    <s v=""/>
    <s v="000"/>
    <s v="Fontys"/>
    <n v="100"/>
  </r>
  <r>
    <x v="20"/>
    <s v="4.254"/>
    <s v="Werkruimte"/>
    <n v="8.48"/>
    <s v="81"/>
    <s v="Werkruimte"/>
    <s v="066"/>
    <x v="57"/>
    <s v="066"/>
    <s v="Dienst Onderwijs en Onderzoek"/>
    <s v="066"/>
    <s v="Dienst Onderwijs en Onderzoek"/>
    <n v="100"/>
  </r>
  <r>
    <x v="20"/>
    <s v="4.255"/>
    <s v="Damestoilet"/>
    <n v="20.91"/>
    <s v="50"/>
    <s v="Toilet"/>
    <s v="000"/>
    <x v="2"/>
    <s v="0"/>
    <s v=""/>
    <s v="000"/>
    <s v="Fontys"/>
    <n v="100"/>
  </r>
  <r>
    <x v="20"/>
    <s v="4.256"/>
    <s v="Gang"/>
    <n v="48.7"/>
    <s v="45"/>
    <s v="Gang"/>
    <s v="000"/>
    <x v="2"/>
    <s v="0"/>
    <s v=""/>
    <s v="000"/>
    <s v="Fontys"/>
    <n v="100"/>
  </r>
  <r>
    <x v="20"/>
    <s v="4.257"/>
    <s v="Berging"/>
    <n v="10"/>
    <s v="60"/>
    <s v="Berging"/>
    <s v="066"/>
    <x v="57"/>
    <s v="066"/>
    <s v="Dienst Onderwijs en Onderzoek"/>
    <s v="066"/>
    <s v="Dienst Onderwijs en Onderzoek"/>
    <n v="100"/>
  </r>
  <r>
    <x v="20"/>
    <s v="4.258"/>
    <s v="E-kast"/>
    <n v="2.69"/>
    <s v="30"/>
    <s v="Elektra"/>
    <s v="R30"/>
    <x v="1"/>
    <s v="R30"/>
    <s v="Gebouw"/>
    <s v="R30"/>
    <s v="Gebouw"/>
    <n v="100"/>
  </r>
  <r>
    <x v="20"/>
    <s v="4.262"/>
    <s v="Portaal"/>
    <n v="13.1"/>
    <s v="45"/>
    <s v="Portaal"/>
    <s v="000"/>
    <x v="2"/>
    <s v="0"/>
    <s v=""/>
    <s v="000"/>
    <s v="Fontys"/>
    <n v="100"/>
  </r>
  <r>
    <x v="20"/>
    <s v="4.263"/>
    <s v="Trap"/>
    <n v="8.08"/>
    <s v="41"/>
    <s v="Trap"/>
    <s v="000"/>
    <x v="2"/>
    <s v="0"/>
    <s v=""/>
    <s v="000"/>
    <s v="Fontys"/>
    <n v="100"/>
  </r>
  <r>
    <x v="20"/>
    <s v="4.401"/>
    <s v="Leslokaal PGO"/>
    <n v="22.86"/>
    <s v="93"/>
    <s v="Projectruimte"/>
    <s v="002"/>
    <x v="33"/>
    <s v="002"/>
    <s v="Fontys Hogeschool Mens en Gezondheid"/>
    <s v="002"/>
    <s v="Fontys Hogeschool Mens en Gezondheid"/>
    <n v="100"/>
  </r>
  <r>
    <x v="20"/>
    <s v="4.402"/>
    <s v="Leslokaal TSV"/>
    <n v="49.19"/>
    <s v="91"/>
    <s v="Leslokaal"/>
    <s v="002"/>
    <x v="33"/>
    <s v="002"/>
    <s v="Fontys Hogeschool Mens en Gezondheid"/>
    <s v="002"/>
    <s v="Fontys Hogeschool Mens en Gezondheid"/>
    <n v="100"/>
  </r>
  <r>
    <x v="20"/>
    <s v="4.403"/>
    <s v="Leslokaal PGO"/>
    <n v="49.24"/>
    <s v="91"/>
    <s v="Leslokaal"/>
    <s v="002"/>
    <x v="33"/>
    <s v="002"/>
    <s v="Fontys Hogeschool Mens en Gezondheid"/>
    <s v="002"/>
    <s v="Fontys Hogeschool Mens en Gezondheid"/>
    <n v="100"/>
  </r>
  <r>
    <x v="20"/>
    <s v="4.404"/>
    <s v="Leslokaal PGO"/>
    <n v="23.26"/>
    <s v="93"/>
    <s v="Projectruimte"/>
    <s v="002"/>
    <x v="33"/>
    <s v="002"/>
    <s v="Fontys Hogeschool Mens en Gezondheid"/>
    <s v="002"/>
    <s v="Fontys Hogeschool Mens en Gezondheid"/>
    <n v="100"/>
  </r>
  <r>
    <x v="20"/>
    <s v="4.406"/>
    <s v="Leslokaal PGO"/>
    <n v="49.11"/>
    <s v="91"/>
    <s v="Leslokaal"/>
    <s v="002"/>
    <x v="33"/>
    <s v="002"/>
    <s v="Fontys Hogeschool Mens en Gezondheid"/>
    <s v="002"/>
    <s v="Fontys Hogeschool Mens en Gezondheid"/>
    <n v="100"/>
  </r>
  <r>
    <x v="20"/>
    <s v="4.408"/>
    <s v="Leslokaal PGO"/>
    <n v="49.12"/>
    <s v="91"/>
    <s v="Leslokaal"/>
    <s v="002"/>
    <x v="33"/>
    <s v="002"/>
    <s v="Fontys Hogeschool Mens en Gezondheid"/>
    <s v="002"/>
    <s v="Fontys Hogeschool Mens en Gezondheid"/>
    <n v="100"/>
  </r>
  <r>
    <x v="20"/>
    <s v="4.410"/>
    <s v="Leslokaal PGO"/>
    <n v="49.11"/>
    <s v="91"/>
    <s v="Leslokaal"/>
    <s v="002"/>
    <x v="33"/>
    <s v="002"/>
    <s v="Fontys Hogeschool Mens en Gezondheid"/>
    <s v="002"/>
    <s v="Fontys Hogeschool Mens en Gezondheid"/>
    <n v="100"/>
  </r>
  <r>
    <x v="20"/>
    <s v="4.450"/>
    <s v="Gang"/>
    <n v="85.65"/>
    <s v="45"/>
    <s v="Gang"/>
    <s v="000"/>
    <x v="2"/>
    <s v="0"/>
    <s v=""/>
    <s v="000"/>
    <s v="Fontys"/>
    <n v="100"/>
  </r>
  <r>
    <x v="20"/>
    <s v="4.451"/>
    <s v="CV-ruimte"/>
    <n v="23.84"/>
    <s v="30"/>
    <s v="Cv/Lbh"/>
    <s v="R30"/>
    <x v="1"/>
    <s v="R30"/>
    <s v="Gebouw"/>
    <s v="R30"/>
    <s v="Gebouw"/>
    <n v="100"/>
  </r>
  <r>
    <x v="20"/>
    <s v="4.452"/>
    <s v="Damestoilet"/>
    <n v="7.73"/>
    <s v="50"/>
    <s v="Toilet"/>
    <s v="000"/>
    <x v="2"/>
    <s v="0"/>
    <s v=""/>
    <s v="000"/>
    <s v="Fontys"/>
    <n v="100"/>
  </r>
  <r>
    <x v="20"/>
    <s v="4.453"/>
    <s v="Herentoilet"/>
    <n v="9.14"/>
    <s v="50"/>
    <s v="Toilet"/>
    <s v="000"/>
    <x v="2"/>
    <s v="0"/>
    <s v=""/>
    <s v="000"/>
    <s v="Fontys"/>
    <n v="100"/>
  </r>
  <r>
    <x v="20"/>
    <s v="4.454"/>
    <s v="Gang"/>
    <n v="36.04"/>
    <s v="45"/>
    <s v="Gang"/>
    <s v="000"/>
    <x v="2"/>
    <s v="0"/>
    <s v=""/>
    <s v="000"/>
    <s v="Fontys"/>
    <n v="100"/>
  </r>
  <r>
    <x v="20"/>
    <s v="4.455"/>
    <s v="LBH"/>
    <n v="36.159999999999997"/>
    <s v="30"/>
    <s v="Cv/Lbh"/>
    <s v="R30"/>
    <x v="1"/>
    <s v="R30"/>
    <s v="Gebouw"/>
    <s v="R30"/>
    <s v="Gebouw"/>
    <n v="100"/>
  </r>
  <r>
    <x v="20"/>
    <s v="4.456"/>
    <s v="Portaal"/>
    <n v="15.67"/>
    <s v="45"/>
    <s v="Portaal"/>
    <s v="000"/>
    <x v="2"/>
    <s v="0"/>
    <s v=""/>
    <s v="000"/>
    <s v="Fontys"/>
    <n v="100"/>
  </r>
  <r>
    <x v="20"/>
    <s v="4.457A"/>
    <s v="Machinekamer lift D"/>
    <n v="2.2799999999999998"/>
    <s v="30"/>
    <s v="Installatie"/>
    <s v="R30"/>
    <x v="1"/>
    <s v="R30"/>
    <s v="Gebouw"/>
    <s v="R30"/>
    <s v="Gebouw"/>
    <n v="100"/>
  </r>
  <r>
    <x v="20"/>
    <s v="4.V01"/>
    <s v="vide"/>
    <n v="18.41"/>
    <s v="10"/>
    <s v="Vide"/>
    <s v="000"/>
    <x v="2"/>
    <s v="0"/>
    <s v=""/>
    <s v="000"/>
    <s v="Fontys"/>
    <n v="100"/>
  </r>
  <r>
    <x v="20"/>
    <s v="4.V04"/>
    <s v="vide"/>
    <n v="9.8800000000000008"/>
    <s v="10"/>
    <s v="Vide"/>
    <s v="000"/>
    <x v="2"/>
    <s v="0"/>
    <s v=""/>
    <s v="000"/>
    <s v="Fontys"/>
    <n v="100"/>
  </r>
  <r>
    <x v="20"/>
    <s v="4.V05"/>
    <s v="vide"/>
    <n v="24.19"/>
    <s v="10"/>
    <s v="Vide"/>
    <s v="000"/>
    <x v="2"/>
    <s v="0"/>
    <s v=""/>
    <s v="000"/>
    <s v="Fontys"/>
    <n v="100"/>
  </r>
  <r>
    <x v="20"/>
    <s v="4.V255"/>
    <s v="schacht"/>
    <n v="7.14"/>
    <s v="20"/>
    <s v="Schacht"/>
    <s v="000"/>
    <x v="2"/>
    <s v="0"/>
    <s v=""/>
    <s v="000"/>
    <s v="Fontys"/>
    <n v="100"/>
  </r>
  <r>
    <x v="20"/>
    <s v="4.V261"/>
    <s v="Lift B"/>
    <n v="8.94"/>
    <s v="41"/>
    <s v="Lift"/>
    <s v="000"/>
    <x v="2"/>
    <s v="0"/>
    <s v=""/>
    <s v="000"/>
    <s v="Fontys"/>
    <n v="100"/>
  </r>
  <r>
    <x v="20"/>
    <s v="4.V452"/>
    <s v="schacht"/>
    <n v="1.21"/>
    <s v="20"/>
    <s v="Schacht"/>
    <s v="000"/>
    <x v="2"/>
    <s v="0"/>
    <s v=""/>
    <s v="000"/>
    <s v="Fontys"/>
    <n v="100"/>
  </r>
  <r>
    <x v="20"/>
    <s v="4.V454"/>
    <s v="schacht"/>
    <n v="3.81"/>
    <s v="20"/>
    <s v="Schacht"/>
    <s v="000"/>
    <x v="2"/>
    <s v="0"/>
    <s v=""/>
    <s v="000"/>
    <s v="Fontys"/>
    <n v="100"/>
  </r>
  <r>
    <x v="20"/>
    <s v="4.V456"/>
    <s v="Lift D"/>
    <n v="4.62"/>
    <s v="41"/>
    <s v="Lift"/>
    <s v="000"/>
    <x v="2"/>
    <s v="0"/>
    <s v=""/>
    <s v="000"/>
    <s v="Fontys"/>
    <n v="100"/>
  </r>
  <r>
    <x v="20"/>
    <s v="5.262"/>
    <s v="Gang"/>
    <n v="2.6"/>
    <s v="45"/>
    <s v="Gang"/>
    <s v="000"/>
    <x v="2"/>
    <s v="0"/>
    <s v=""/>
    <s v="000"/>
    <s v="Fontys"/>
    <n v="100"/>
  </r>
  <r>
    <x v="20"/>
    <s v="5.263"/>
    <s v="Technische ruimte"/>
    <n v="28.42"/>
    <s v="30"/>
    <s v="Cv/Lbh"/>
    <s v="R30"/>
    <x v="1"/>
    <s v="R30"/>
    <s v="Gebouw"/>
    <s v="R30"/>
    <s v="Gebouw"/>
    <n v="100"/>
  </r>
  <r>
    <x v="20"/>
    <s v="5.263A"/>
    <s v="Machinekamer lift B"/>
    <n v="9.43"/>
    <s v="30"/>
    <s v="Installatie"/>
    <s v="R30"/>
    <x v="1"/>
    <s v="R30"/>
    <s v="Gebouw"/>
    <s v="R30"/>
    <s v="Gebouw"/>
    <n v="100"/>
  </r>
  <r>
    <x v="20"/>
    <s v="5.264"/>
    <s v="LBH"/>
    <n v="20.68"/>
    <s v="30"/>
    <s v="Cv/Lbh"/>
    <s v="R30"/>
    <x v="1"/>
    <s v="R30"/>
    <s v="Gebouw"/>
    <s v="R30"/>
    <s v="Gebouw"/>
    <n v="100"/>
  </r>
  <r>
    <x v="20"/>
    <s v="5.V01"/>
    <s v="vide"/>
    <n v="14.37"/>
    <s v="10"/>
    <s v="Vide"/>
    <s v="000"/>
    <x v="2"/>
    <s v="0"/>
    <s v=""/>
    <s v="000"/>
    <s v="Fontys"/>
    <n v="100"/>
  </r>
  <r>
    <x v="20"/>
    <s v="K.200"/>
    <s v="Archief"/>
    <n v="675.9"/>
    <s v="60"/>
    <s v="Archief"/>
    <s v="062"/>
    <x v="5"/>
    <s v="062"/>
    <s v="Dienst Huisvesting en Facilitaire zaken"/>
    <s v="062"/>
    <s v="Dienst Huisvesting en Facilitaire zaken"/>
    <n v="100"/>
  </r>
  <r>
    <x v="20"/>
    <s v="K.200A"/>
    <s v="Berging"/>
    <n v="92.13"/>
    <s v="60"/>
    <s v="Berging"/>
    <s v="062"/>
    <x v="5"/>
    <s v="062"/>
    <s v="Dienst Huisvesting en Facilitaire zaken"/>
    <s v="062"/>
    <s v="Dienst Huisvesting en Facilitaire zaken"/>
    <n v="100"/>
  </r>
  <r>
    <x v="20"/>
    <s v="K.201"/>
    <s v="Klimaatkamer 1"/>
    <n v="34.5"/>
    <s v="60"/>
    <s v="Archief"/>
    <s v="062"/>
    <x v="5"/>
    <s v="062"/>
    <s v="Dienst Huisvesting en Facilitaire zaken"/>
    <s v="062"/>
    <s v="Dienst Huisvesting en Facilitaire zaken"/>
    <n v="100"/>
  </r>
  <r>
    <x v="20"/>
    <s v="K.202"/>
    <s v="Klimaatkamer 2"/>
    <n v="16.37"/>
    <s v="60"/>
    <s v="Archief"/>
    <s v="062"/>
    <x v="5"/>
    <s v="062"/>
    <s v="Dienst Huisvesting en Facilitaire zaken"/>
    <s v="062"/>
    <s v="Dienst Huisvesting en Facilitaire zaken"/>
    <n v="100"/>
  </r>
  <r>
    <x v="20"/>
    <s v="K.203"/>
    <s v="Archief"/>
    <n v="153.84"/>
    <s v="60"/>
    <s v="Archief"/>
    <s v="062"/>
    <x v="5"/>
    <s v="062"/>
    <s v="Dienst Huisvesting en Facilitaire zaken"/>
    <s v="062"/>
    <s v="Dienst Huisvesting en Facilitaire zaken"/>
    <n v="100"/>
  </r>
  <r>
    <x v="20"/>
    <s v="K.250"/>
    <s v="Portaal"/>
    <n v="26.39"/>
    <s v="45"/>
    <s v="Portaal"/>
    <s v="000"/>
    <x v="2"/>
    <s v="0"/>
    <s v=""/>
    <s v="000"/>
    <s v="Fontys"/>
    <n v="100"/>
  </r>
  <r>
    <x v="20"/>
    <s v="K.251"/>
    <s v="Portaal"/>
    <n v="16.149999999999999"/>
    <s v="45"/>
    <s v="Portaal"/>
    <s v="000"/>
    <x v="2"/>
    <s v="0"/>
    <s v=""/>
    <s v="000"/>
    <s v="Fontys"/>
    <n v="100"/>
  </r>
  <r>
    <x v="20"/>
    <s v="K.252"/>
    <s v="Lift B"/>
    <n v="5.34"/>
    <s v="41"/>
    <s v="Lift"/>
    <s v="000"/>
    <x v="2"/>
    <s v="0"/>
    <s v=""/>
    <s v="000"/>
    <s v="Fontys"/>
    <n v="100"/>
  </r>
  <r>
    <x v="20"/>
    <s v="K.253"/>
    <s v="Portaal"/>
    <n v="13.82"/>
    <s v="45"/>
    <s v="Portaal"/>
    <s v="000"/>
    <x v="2"/>
    <s v="0"/>
    <s v=""/>
    <s v="000"/>
    <s v="Fontys"/>
    <n v="100"/>
  </r>
  <r>
    <x v="21"/>
    <s v="0.001"/>
    <s v=""/>
    <n v="19.96"/>
    <s v="92"/>
    <s v="Kabinet"/>
    <s v="031"/>
    <x v="39"/>
    <s v="031"/>
    <s v="Fontys Hogeschool Toegepaste Natuurwetenschappen"/>
    <s v="031"/>
    <s v="Fontys Hogeschool Toegepaste Natuurwetenschappen"/>
    <n v="100"/>
  </r>
  <r>
    <x v="21"/>
    <s v="0.002"/>
    <s v=""/>
    <n v="76.349999999999994"/>
    <s v="93"/>
    <s v="Studieruimte"/>
    <s v="031"/>
    <x v="39"/>
    <s v="031"/>
    <s v="Fontys Hogeschool Toegepaste Natuurwetenschappen"/>
    <s v="031"/>
    <s v="Fontys Hogeschool Toegepaste Natuurwetenschappen"/>
    <n v="100"/>
  </r>
  <r>
    <x v="21"/>
    <s v="0.003"/>
    <s v=""/>
    <n v="18.39"/>
    <s v="92"/>
    <s v="Laboratorium"/>
    <s v="031"/>
    <x v="39"/>
    <s v="031"/>
    <s v="Fontys Hogeschool Toegepaste Natuurwetenschappen"/>
    <s v="031"/>
    <s v="Fontys Hogeschool Toegepaste Natuurwetenschappen"/>
    <n v="100"/>
  </r>
  <r>
    <x v="21"/>
    <s v="0.005"/>
    <s v=""/>
    <n v="177.34"/>
    <s v="92"/>
    <s v="Laboratorium"/>
    <s v="031"/>
    <x v="39"/>
    <s v="031"/>
    <s v="Fontys Hogeschool Toegepaste Natuurwetenschappen"/>
    <s v="031"/>
    <s v="Fontys Hogeschool Toegepaste Natuurwetenschappen"/>
    <n v="100"/>
  </r>
  <r>
    <x v="21"/>
    <s v="0.007"/>
    <s v=""/>
    <n v="23.32"/>
    <s v="92"/>
    <s v="Laboratorium"/>
    <s v="031"/>
    <x v="39"/>
    <s v="031"/>
    <s v="Fontys Hogeschool Toegepaste Natuurwetenschappen"/>
    <s v="031"/>
    <s v="Fontys Hogeschool Toegepaste Natuurwetenschappen"/>
    <n v="100"/>
  </r>
  <r>
    <x v="21"/>
    <s v="0.007A"/>
    <s v=""/>
    <n v="1.97"/>
    <s v="92"/>
    <s v="Laboratorium"/>
    <s v="031"/>
    <x v="39"/>
    <s v="031"/>
    <s v="Fontys Hogeschool Toegepaste Natuurwetenschappen"/>
    <s v="031"/>
    <s v="Fontys Hogeschool Toegepaste Natuurwetenschappen"/>
    <n v="100"/>
  </r>
  <r>
    <x v="21"/>
    <s v="0.010"/>
    <s v=""/>
    <n v="55.57"/>
    <s v="91"/>
    <s v="Leslokaal"/>
    <s v="031"/>
    <x v="39"/>
    <s v="031"/>
    <s v="Fontys Hogeschool Toegepaste Natuurwetenschappen"/>
    <s v="031"/>
    <s v="Fontys Hogeschool Toegepaste Natuurwetenschappen"/>
    <n v="100"/>
  </r>
  <r>
    <x v="21"/>
    <s v="0.011"/>
    <s v=""/>
    <n v="177.37"/>
    <s v="92"/>
    <s v="Laboratorium"/>
    <s v="031"/>
    <x v="39"/>
    <s v="031"/>
    <s v="Fontys Hogeschool Toegepaste Natuurwetenschappen"/>
    <s v="031"/>
    <s v="Fontys Hogeschool Toegepaste Natuurwetenschappen"/>
    <n v="100"/>
  </r>
  <r>
    <x v="21"/>
    <s v="0.018"/>
    <s v=""/>
    <n v="57.32"/>
    <s v="91"/>
    <s v="Leslokaal"/>
    <s v="031"/>
    <x v="39"/>
    <s v="031"/>
    <s v="Fontys Hogeschool Toegepaste Natuurwetenschappen"/>
    <s v="031"/>
    <s v="Fontys Hogeschool Toegepaste Natuurwetenschappen"/>
    <n v="100"/>
  </r>
  <r>
    <x v="21"/>
    <s v="0.023"/>
    <s v=""/>
    <n v="23.48"/>
    <s v="92"/>
    <s v="Laboratorium"/>
    <s v="031"/>
    <x v="39"/>
    <s v="031"/>
    <s v="Fontys Hogeschool Toegepaste Natuurwetenschappen"/>
    <s v="031"/>
    <s v="Fontys Hogeschool Toegepaste Natuurwetenschappen"/>
    <n v="100"/>
  </r>
  <r>
    <x v="21"/>
    <s v="0.024"/>
    <s v=""/>
    <n v="18.39"/>
    <s v="81"/>
    <s v="Kantoor"/>
    <s v="031"/>
    <x v="39"/>
    <s v="031"/>
    <s v="Fontys Hogeschool Toegepaste Natuurwetenschappen"/>
    <s v="031"/>
    <s v="Fontys Hogeschool Toegepaste Natuurwetenschappen"/>
    <n v="100"/>
  </r>
  <r>
    <x v="21"/>
    <s v="0.025G"/>
    <s v="Gang"/>
    <n v="74.84"/>
    <s v="45"/>
    <s v="Gang"/>
    <s v="000"/>
    <x v="2"/>
    <s v="0"/>
    <s v=""/>
    <s v="000"/>
    <s v="Fontys"/>
    <n v="100"/>
  </r>
  <r>
    <x v="21"/>
    <s v="0.027G"/>
    <s v="Gang"/>
    <n v="47.85"/>
    <s v="45"/>
    <s v="Gang"/>
    <s v="000"/>
    <x v="2"/>
    <s v="0"/>
    <s v=""/>
    <s v="000"/>
    <s v="Fontys"/>
    <n v="100"/>
  </r>
  <r>
    <x v="21"/>
    <s v="0.030"/>
    <s v=""/>
    <n v="18.27"/>
    <s v="81"/>
    <s v="Kantoor"/>
    <s v="031"/>
    <x v="39"/>
    <s v="031"/>
    <s v="Fontys Hogeschool Toegepaste Natuurwetenschappen"/>
    <s v="031"/>
    <s v="Fontys Hogeschool Toegepaste Natuurwetenschappen"/>
    <n v="100"/>
  </r>
  <r>
    <x v="22"/>
    <s v="0.31"/>
    <s v="Mediatheek"/>
    <n v="67.540000000000006"/>
    <s v="93"/>
    <s v="Studieruimte"/>
    <s v="058"/>
    <x v="21"/>
    <s v="058"/>
    <s v="Fontys Hogeschool Kind &amp; Educatie"/>
    <s v="058"/>
    <s v="Fontys Hogeschool Kind &amp; Educatie"/>
    <n v="100"/>
  </r>
  <r>
    <x v="22"/>
    <s v="0.32"/>
    <s v="Studieruimte"/>
    <n v="80.64"/>
    <s v="93"/>
    <s v="Studieruimte"/>
    <s v="058"/>
    <x v="21"/>
    <s v="058"/>
    <s v="Fontys Hogeschool Kind &amp; Educatie"/>
    <s v="058"/>
    <s v="Fontys Hogeschool Kind &amp; Educatie"/>
    <n v="100"/>
  </r>
  <r>
    <x v="22"/>
    <s v="0.33"/>
    <s v="Muziek"/>
    <n v="47.93"/>
    <s v="91"/>
    <s v="Leslokaal"/>
    <s v="058"/>
    <x v="21"/>
    <s v="058"/>
    <s v="Fontys Hogeschool Kind &amp; Educatie"/>
    <s v="058"/>
    <s v="Fontys Hogeschool Kind &amp; Educatie"/>
    <n v="100"/>
  </r>
  <r>
    <x v="22"/>
    <s v="0.34"/>
    <s v="Leslokaal"/>
    <n v="48.79"/>
    <s v="91"/>
    <s v="Leslokaal"/>
    <s v="058"/>
    <x v="21"/>
    <s v="058"/>
    <s v="Fontys Hogeschool Kind &amp; Educatie"/>
    <s v="058"/>
    <s v="Fontys Hogeschool Kind &amp; Educatie"/>
    <n v="100"/>
  </r>
  <r>
    <x v="22"/>
    <s v="0.35"/>
    <s v="Leslokaal"/>
    <n v="48.85"/>
    <s v="91"/>
    <s v="Leslokaal"/>
    <s v="058"/>
    <x v="21"/>
    <s v="058"/>
    <s v="Fontys Hogeschool Kind &amp; Educatie"/>
    <s v="058"/>
    <s v="Fontys Hogeschool Kind &amp; Educatie"/>
    <n v="100"/>
  </r>
  <r>
    <x v="22"/>
    <s v="0.36"/>
    <s v="Docentenkamer"/>
    <n v="47.55"/>
    <s v="81"/>
    <s v="Kantoor"/>
    <s v="058"/>
    <x v="21"/>
    <s v="058"/>
    <s v="Fontys Hogeschool Kind &amp; Educatie"/>
    <s v="058"/>
    <s v="Fontys Hogeschool Kind &amp; Educatie"/>
    <n v="100"/>
  </r>
  <r>
    <x v="22"/>
    <s v="0.50"/>
    <s v="Entree"/>
    <n v="30.28"/>
    <s v="45"/>
    <s v="Entree"/>
    <s v="000"/>
    <x v="2"/>
    <s v="0"/>
    <s v=""/>
    <s v="000"/>
    <s v="Fontys"/>
    <n v="100"/>
  </r>
  <r>
    <x v="22"/>
    <s v="0.51"/>
    <s v="Gang"/>
    <n v="50.22"/>
    <s v="45"/>
    <s v="Gang"/>
    <s v="000"/>
    <x v="2"/>
    <s v="0"/>
    <s v=""/>
    <s v="000"/>
    <s v="Fontys"/>
    <n v="100"/>
  </r>
  <r>
    <x v="22"/>
    <s v="0.52"/>
    <s v="Trappenhuis"/>
    <n v="13.08"/>
    <s v="41"/>
    <s v="Trap"/>
    <s v="000"/>
    <x v="2"/>
    <s v="0"/>
    <s v=""/>
    <s v="000"/>
    <s v="Fontys"/>
    <n v="100"/>
  </r>
  <r>
    <x v="22"/>
    <s v="0.53"/>
    <s v="Patchkast"/>
    <n v="6.75"/>
    <s v="30"/>
    <s v="Data/Tel"/>
    <s v="063"/>
    <x v="12"/>
    <s v="063"/>
    <s v="Dienst IT"/>
    <s v="063"/>
    <s v="Dienst IT"/>
    <n v="100"/>
  </r>
  <r>
    <x v="22"/>
    <s v="0.54"/>
    <s v="Berging"/>
    <n v="5.84"/>
    <s v="60"/>
    <s v="Berging"/>
    <s v="058"/>
    <x v="21"/>
    <s v="058"/>
    <s v="Fontys Hogeschool Kind &amp; Educatie"/>
    <s v="058"/>
    <s v="Fontys Hogeschool Kind &amp; Educatie"/>
    <n v="100"/>
  </r>
  <r>
    <x v="22"/>
    <s v="0.55"/>
    <s v="Toilet"/>
    <n v="13.15"/>
    <s v="50"/>
    <s v="Toilet"/>
    <s v="000"/>
    <x v="2"/>
    <s v="0"/>
    <s v=""/>
    <s v="000"/>
    <s v="Fontys"/>
    <n v="100"/>
  </r>
  <r>
    <x v="22"/>
    <s v="0.56"/>
    <s v="Toilet"/>
    <n v="5.32"/>
    <s v="50"/>
    <s v="Toilet"/>
    <s v="000"/>
    <x v="2"/>
    <s v="0"/>
    <s v=""/>
    <s v="000"/>
    <s v="Fontys"/>
    <n v="100"/>
  </r>
  <r>
    <x v="22"/>
    <s v="0.65"/>
    <s v="Elektra"/>
    <n v="1.27"/>
    <s v="30"/>
    <s v="Elektra"/>
    <s v="000"/>
    <x v="2"/>
    <s v="0"/>
    <s v=""/>
    <s v="000"/>
    <s v="Fontys"/>
    <n v="100"/>
  </r>
  <r>
    <x v="22"/>
    <s v="1.14"/>
    <s v="Kantoor"/>
    <n v="10.53"/>
    <s v="81"/>
    <s v="Kantoor"/>
    <s v="058"/>
    <x v="21"/>
    <s v="058"/>
    <s v="Fontys Hogeschool Kind &amp; Educatie"/>
    <s v="058"/>
    <s v="Fontys Hogeschool Kind &amp; Educatie"/>
    <n v="100"/>
  </r>
  <r>
    <x v="22"/>
    <s v="1.15"/>
    <s v="Spreekkamer"/>
    <n v="17.09"/>
    <s v="83"/>
    <s v="Vergaderruimte"/>
    <s v="058"/>
    <x v="21"/>
    <s v="058"/>
    <s v="Fontys Hogeschool Kind &amp; Educatie"/>
    <s v="058"/>
    <s v="Fontys Hogeschool Kind &amp; Educatie"/>
    <n v="100"/>
  </r>
  <r>
    <x v="22"/>
    <s v="1.16"/>
    <s v="Leslokaal ALC"/>
    <n v="92.67"/>
    <s v="91"/>
    <s v="Informatica"/>
    <s v="058"/>
    <x v="21"/>
    <s v="058"/>
    <s v="Fontys Hogeschool Kind &amp; Educatie"/>
    <s v="058"/>
    <s v="Fontys Hogeschool Kind &amp; Educatie"/>
    <n v="100"/>
  </r>
  <r>
    <x v="22"/>
    <s v="1.16a"/>
    <s v="Bespreek/Werkruimte"/>
    <n v="11.84"/>
    <s v="81"/>
    <s v="Werkruimte"/>
    <s v="058"/>
    <x v="21"/>
    <s v="058"/>
    <s v="Fontys Hogeschool Kind &amp; Educatie"/>
    <s v="058"/>
    <s v="Fontys Hogeschool Kind &amp; Educatie"/>
    <n v="100"/>
  </r>
  <r>
    <x v="22"/>
    <s v="1.16b"/>
    <s v="Bespreek/Werkruimte"/>
    <n v="11.32"/>
    <s v="81"/>
    <s v="Werkruimte"/>
    <s v="058"/>
    <x v="21"/>
    <s v="058"/>
    <s v="Fontys Hogeschool Kind &amp; Educatie"/>
    <s v="058"/>
    <s v="Fontys Hogeschool Kind &amp; Educatie"/>
    <n v="100"/>
  </r>
  <r>
    <x v="22"/>
    <s v="1.17"/>
    <s v="Leslokaal"/>
    <n v="47.98"/>
    <s v="91"/>
    <s v="Leslokaal"/>
    <s v="058"/>
    <x v="21"/>
    <s v="058"/>
    <s v="Fontys Hogeschool Kind &amp; Educatie"/>
    <s v="058"/>
    <s v="Fontys Hogeschool Kind &amp; Educatie"/>
    <n v="100"/>
  </r>
  <r>
    <x v="22"/>
    <s v="1.18"/>
    <s v="Leslokaal"/>
    <n v="47.85"/>
    <s v="91"/>
    <s v="Leslokaal"/>
    <s v="058"/>
    <x v="21"/>
    <s v="058"/>
    <s v="Fontys Hogeschool Kind &amp; Educatie"/>
    <s v="058"/>
    <s v="Fontys Hogeschool Kind &amp; Educatie"/>
    <n v="100"/>
  </r>
  <r>
    <x v="22"/>
    <s v="1.19"/>
    <s v="Leslokaal"/>
    <n v="48.8"/>
    <s v="91"/>
    <s v="Leslokaal"/>
    <s v="058"/>
    <x v="21"/>
    <s v="058"/>
    <s v="Fontys Hogeschool Kind &amp; Educatie"/>
    <s v="058"/>
    <s v="Fontys Hogeschool Kind &amp; Educatie"/>
    <n v="100"/>
  </r>
  <r>
    <x v="22"/>
    <s v="1.20"/>
    <s v="Leslokaal"/>
    <n v="48.07"/>
    <s v="91"/>
    <s v="Leslokaal"/>
    <s v="058"/>
    <x v="21"/>
    <s v="058"/>
    <s v="Fontys Hogeschool Kind &amp; Educatie"/>
    <s v="058"/>
    <s v="Fontys Hogeschool Kind &amp; Educatie"/>
    <n v="100"/>
  </r>
  <r>
    <x v="22"/>
    <s v="1.51"/>
    <s v="Gang"/>
    <n v="53.64"/>
    <s v="45"/>
    <s v="Gang"/>
    <s v="000"/>
    <x v="2"/>
    <s v="0"/>
    <s v=""/>
    <s v="000"/>
    <s v="Fontys"/>
    <n v="100"/>
  </r>
  <r>
    <x v="22"/>
    <s v="1.52"/>
    <s v="Trappenhuis"/>
    <n v="11.98"/>
    <s v="41"/>
    <s v="Trap"/>
    <s v="000"/>
    <x v="2"/>
    <s v="0"/>
    <s v=""/>
    <s v="000"/>
    <s v="Fontys"/>
    <n v="100"/>
  </r>
  <r>
    <x v="22"/>
    <s v="1.53"/>
    <s v="Schacht"/>
    <n v="1.89"/>
    <s v="20"/>
    <s v="Schacht"/>
    <s v="000"/>
    <x v="2"/>
    <s v="0"/>
    <s v=""/>
    <s v="000"/>
    <s v="Fontys"/>
    <n v="100"/>
  </r>
  <r>
    <x v="22"/>
    <s v="1.54"/>
    <s v="Toilet"/>
    <n v="7.68"/>
    <s v="50"/>
    <s v="Toilet"/>
    <s v="000"/>
    <x v="2"/>
    <s v="0"/>
    <s v=""/>
    <s v="000"/>
    <s v="Fontys"/>
    <n v="100"/>
  </r>
  <r>
    <x v="22"/>
    <s v="1.55"/>
    <s v="Werkkast"/>
    <n v="4.6900000000000004"/>
    <s v="60"/>
    <s v="Werkkast"/>
    <s v="058"/>
    <x v="21"/>
    <s v="058"/>
    <s v="Fontys Hogeschool Kind &amp; Educatie"/>
    <s v="058"/>
    <s v="Fontys Hogeschool Kind &amp; Educatie"/>
    <n v="100"/>
  </r>
  <r>
    <x v="22"/>
    <s v="1.56"/>
    <s v="Toilet"/>
    <n v="8.82"/>
    <s v="50"/>
    <s v="Toilet"/>
    <s v="000"/>
    <x v="2"/>
    <s v="0"/>
    <s v=""/>
    <s v="000"/>
    <s v="Fontys"/>
    <n v="100"/>
  </r>
  <r>
    <x v="22"/>
    <s v="1.57"/>
    <s v="Portaal"/>
    <n v="6.17"/>
    <s v="45"/>
    <s v="Portaal"/>
    <s v="000"/>
    <x v="2"/>
    <s v="0"/>
    <s v=""/>
    <s v="000"/>
    <s v="Fontys"/>
    <n v="100"/>
  </r>
  <r>
    <x v="23"/>
    <s v="0.00"/>
    <s v="Hal"/>
    <n v="411.14"/>
    <s v="45"/>
    <s v="Hal"/>
    <s v="000"/>
    <x v="2"/>
    <s v="0"/>
    <s v=""/>
    <s v="000"/>
    <s v="Fontys"/>
    <n v="100"/>
  </r>
  <r>
    <x v="23"/>
    <s v="0.00A"/>
    <s v="Entree"/>
    <n v="18.55"/>
    <s v="45"/>
    <s v="Entree"/>
    <s v="000"/>
    <x v="2"/>
    <s v="0"/>
    <s v=""/>
    <s v="000"/>
    <s v="Fontys"/>
    <n v="100"/>
  </r>
  <r>
    <x v="23"/>
    <s v="0.00B"/>
    <s v="Portaal"/>
    <n v="66.67"/>
    <s v="45"/>
    <s v="Portaal"/>
    <s v="000"/>
    <x v="2"/>
    <s v="0"/>
    <s v=""/>
    <s v="000"/>
    <s v="Fontys"/>
    <n v="100"/>
  </r>
  <r>
    <x v="23"/>
    <s v="0.01"/>
    <s v="Kantine"/>
    <n v="310.94"/>
    <s v="70"/>
    <s v="Kantine"/>
    <s v="G21"/>
    <x v="9"/>
    <s v="G21"/>
    <s v="Restauratie"/>
    <s v="G21"/>
    <s v="Restauratie"/>
    <n v="100"/>
  </r>
  <r>
    <x v="23"/>
    <s v="0.01A"/>
    <s v="Uitgiftebalie"/>
    <n v="64.489999999999995"/>
    <s v="81"/>
    <s v="Werkruimte"/>
    <s v="E01"/>
    <x v="10"/>
    <s v="E01"/>
    <s v="Cateraar"/>
    <s v="E01"/>
    <s v="Cateraar"/>
    <n v="100"/>
  </r>
  <r>
    <x v="23"/>
    <s v="0.01B"/>
    <s v="Opslag"/>
    <n v="5.97"/>
    <s v="81"/>
    <s v="Werkruimte"/>
    <s v="E01"/>
    <x v="10"/>
    <s v="E01"/>
    <s v="Cateraar"/>
    <s v="E01"/>
    <s v="Cateraar"/>
    <n v="100"/>
  </r>
  <r>
    <x v="23"/>
    <s v="0.01C"/>
    <s v="Trap"/>
    <n v="27.47"/>
    <s v="45"/>
    <s v="Portaal"/>
    <s v="000"/>
    <x v="2"/>
    <s v="0"/>
    <s v=""/>
    <s v="000"/>
    <s v="Fontys"/>
    <n v="100"/>
  </r>
  <r>
    <x v="23"/>
    <s v="0.01D"/>
    <s v="Berging"/>
    <n v="15.26"/>
    <s v="60"/>
    <s v="Berging"/>
    <s v="E01"/>
    <x v="10"/>
    <s v="E01"/>
    <s v="Cateraar"/>
    <s v="E01"/>
    <s v="Cateraar"/>
    <n v="100"/>
  </r>
  <r>
    <x v="23"/>
    <s v="0.02"/>
    <s v="Kantine/Café"/>
    <n v="138.57"/>
    <s v="70"/>
    <s v="Kantine"/>
    <s v="G21"/>
    <x v="9"/>
    <s v="G21"/>
    <s v="Restauratie"/>
    <s v="G21"/>
    <s v="Restauratie"/>
    <n v="100"/>
  </r>
  <r>
    <x v="23"/>
    <s v="0.03A"/>
    <s v="Werkruimte"/>
    <n v="12.28"/>
    <s v="81"/>
    <s v="Werkruimte"/>
    <s v="E10"/>
    <x v="11"/>
    <s v="E10"/>
    <s v="Schoonmaak"/>
    <s v="E10"/>
    <s v="Schoonmaak"/>
    <n v="100"/>
  </r>
  <r>
    <x v="23"/>
    <s v="0.03B"/>
    <s v="Werkkast"/>
    <n v="4.88"/>
    <s v="60"/>
    <s v="Werkkast"/>
    <s v="E10"/>
    <x v="11"/>
    <s v="E10"/>
    <s v="Schoonmaak"/>
    <s v="E10"/>
    <s v="Schoonmaak"/>
    <n v="100"/>
  </r>
  <r>
    <x v="23"/>
    <s v="0.03C"/>
    <s v="?"/>
    <n v="5.01"/>
    <s v="81"/>
    <s v="Werkruimte"/>
    <s v="E01"/>
    <x v="10"/>
    <s v="E01"/>
    <s v="Cateraar"/>
    <s v="E01"/>
    <s v="Cateraar"/>
    <n v="100"/>
  </r>
  <r>
    <x v="23"/>
    <s v="0.04"/>
    <s v="Leslokaal"/>
    <n v="53.63"/>
    <s v="91"/>
    <s v="Leslokaal"/>
    <s v="027"/>
    <x v="58"/>
    <s v="027"/>
    <s v="Fontys International Business School"/>
    <s v="027"/>
    <s v="Fontys International Business School"/>
    <n v="100"/>
  </r>
  <r>
    <x v="23"/>
    <s v="0.04A"/>
    <s v="Techniek"/>
    <n v="7.11"/>
    <s v="30"/>
    <s v="Installatie"/>
    <s v="R30"/>
    <x v="1"/>
    <s v="R30"/>
    <s v="Gebouw"/>
    <s v="R30"/>
    <s v="Gebouw"/>
    <n v="100"/>
  </r>
  <r>
    <x v="23"/>
    <s v="0.04B"/>
    <s v="?"/>
    <n v="59.14"/>
    <s v="70"/>
    <s v="Algemeen"/>
    <s v="G11"/>
    <x v="31"/>
    <s v="G11"/>
    <s v="Publieke ruimten"/>
    <s v="G11"/>
    <s v="Publieke ruimten"/>
    <n v="100"/>
  </r>
  <r>
    <x v="23"/>
    <s v="0.05"/>
    <s v="Kantoor"/>
    <n v="53.84"/>
    <s v="81"/>
    <s v="Kantoor"/>
    <s v="047"/>
    <x v="59"/>
    <s v="047"/>
    <s v="Fontys Hogeschool Techniek en Logistiek"/>
    <s v="047"/>
    <s v="Fontys Hogeschool Techniek en Logistiek"/>
    <n v="100"/>
  </r>
  <r>
    <x v="23"/>
    <s v="0.06"/>
    <s v="Kantine"/>
    <n v="154.51"/>
    <s v="70"/>
    <s v="Kantine"/>
    <s v="G21"/>
    <x v="9"/>
    <s v="G21"/>
    <s v="Restauratie"/>
    <s v="G21"/>
    <s v="Restauratie"/>
    <n v="100"/>
  </r>
  <r>
    <x v="23"/>
    <s v="0.06A"/>
    <s v="Portiersbalie"/>
    <n v="30.96"/>
    <s v="81"/>
    <s v="Werkruimte"/>
    <s v="062"/>
    <x v="5"/>
    <s v="062"/>
    <s v="Dienst Huisvesting en Facilitaire zaken"/>
    <s v="062"/>
    <s v="Dienst Huisvesting en Facilitaire zaken"/>
    <n v="100"/>
  </r>
  <r>
    <x v="23"/>
    <s v="0.07"/>
    <s v="Gang"/>
    <n v="32.19"/>
    <s v="45"/>
    <s v="Gang"/>
    <s v="000"/>
    <x v="2"/>
    <s v="0"/>
    <s v=""/>
    <s v="000"/>
    <s v="Fontys"/>
    <n v="100"/>
  </r>
  <r>
    <x v="23"/>
    <s v="0.08"/>
    <s v="Gang"/>
    <n v="17.12"/>
    <s v="45"/>
    <s v="Gang"/>
    <s v="000"/>
    <x v="2"/>
    <s v="0"/>
    <s v=""/>
    <s v="000"/>
    <s v="Fontys"/>
    <n v="100"/>
  </r>
  <r>
    <x v="23"/>
    <s v="0.08A"/>
    <s v="Patio"/>
    <n v="510.1"/>
    <s v="10"/>
    <s v="Patio"/>
    <s v="000"/>
    <x v="2"/>
    <s v="0"/>
    <s v=""/>
    <s v="000"/>
    <s v="Fontys"/>
    <n v="100"/>
  </r>
  <r>
    <x v="23"/>
    <s v="0.09"/>
    <s v="Gang"/>
    <n v="38.58"/>
    <s v="45"/>
    <s v="Gang"/>
    <s v="000"/>
    <x v="2"/>
    <s v="0"/>
    <s v=""/>
    <s v="000"/>
    <s v="Fontys"/>
    <n v="100"/>
  </r>
  <r>
    <x v="23"/>
    <s v="0.0D"/>
    <s v="Damestoilet"/>
    <n v="8.5500000000000007"/>
    <s v="50"/>
    <s v="Toilet"/>
    <s v="000"/>
    <x v="2"/>
    <s v="0"/>
    <s v=""/>
    <s v="000"/>
    <s v="Fontys"/>
    <n v="100"/>
  </r>
  <r>
    <x v="23"/>
    <s v="0.0H"/>
    <s v="Herentoilet"/>
    <n v="8.93"/>
    <s v="50"/>
    <s v="Toilet"/>
    <s v="000"/>
    <x v="2"/>
    <s v="0"/>
    <s v=""/>
    <s v="000"/>
    <s v="Fontys"/>
    <n v="100"/>
  </r>
  <r>
    <x v="23"/>
    <s v="0.0L"/>
    <s v="Lift"/>
    <n v="3.76"/>
    <s v="41"/>
    <s v="Lift"/>
    <s v="000"/>
    <x v="2"/>
    <s v="0"/>
    <s v=""/>
    <s v="000"/>
    <s v="Fontys"/>
    <n v="100"/>
  </r>
  <r>
    <x v="23"/>
    <s v="0.0M"/>
    <s v="Mv toilet"/>
    <n v="3.86"/>
    <s v="50"/>
    <s v="Toilet"/>
    <s v="000"/>
    <x v="2"/>
    <s v="0"/>
    <s v=""/>
    <s v="000"/>
    <s v="Fontys"/>
    <n v="100"/>
  </r>
  <r>
    <x v="23"/>
    <s v="0.0P"/>
    <s v="Werkkast"/>
    <n v="2.4300000000000002"/>
    <s v="60"/>
    <s v="Werkkast"/>
    <s v="E10"/>
    <x v="11"/>
    <s v="E10"/>
    <s v="Schoonmaak"/>
    <s v="E10"/>
    <s v="Schoonmaak"/>
    <n v="100"/>
  </r>
  <r>
    <x v="23"/>
    <s v="0.0S"/>
    <s v="Techniek"/>
    <n v="6.02"/>
    <s v="30"/>
    <s v="Installatie"/>
    <s v="R30"/>
    <x v="1"/>
    <s v="R30"/>
    <s v="Gebouw"/>
    <s v="R30"/>
    <s v="Gebouw"/>
    <n v="100"/>
  </r>
  <r>
    <x v="23"/>
    <s v="0.0T"/>
    <s v="Trappenhuis"/>
    <n v="20.21"/>
    <s v="41"/>
    <s v="Trap"/>
    <s v="000"/>
    <x v="2"/>
    <s v="0"/>
    <s v=""/>
    <s v="000"/>
    <s v="Fontys"/>
    <n v="100"/>
  </r>
  <r>
    <x v="23"/>
    <s v="0.0T2"/>
    <s v="Trap"/>
    <n v="13.89"/>
    <s v="41"/>
    <s v="Trap"/>
    <s v="000"/>
    <x v="2"/>
    <s v="0"/>
    <s v=""/>
    <s v="000"/>
    <s v="Fontys"/>
    <n v="100"/>
  </r>
  <r>
    <x v="23"/>
    <s v="0.0TD1"/>
    <s v="E-kast"/>
    <n v="0.88"/>
    <s v="30"/>
    <s v="Elektra"/>
    <s v="R30"/>
    <x v="1"/>
    <s v="R30"/>
    <s v="Gebouw"/>
    <s v="R30"/>
    <s v="Gebouw"/>
    <n v="100"/>
  </r>
  <r>
    <x v="23"/>
    <s v="0.0TD2"/>
    <s v="E-kast"/>
    <n v="0.79"/>
    <s v="30"/>
    <s v="Elektra"/>
    <s v="R30"/>
    <x v="1"/>
    <s v="R30"/>
    <s v="Gebouw"/>
    <s v="R30"/>
    <s v="Gebouw"/>
    <n v="100"/>
  </r>
  <r>
    <x v="23"/>
    <s v="0.0V"/>
    <s v="Trap"/>
    <n v="7.51"/>
    <s v="10"/>
    <s v="Vide"/>
    <s v="000"/>
    <x v="2"/>
    <s v="0"/>
    <s v=""/>
    <s v="000"/>
    <s v="Fontys"/>
    <n v="100"/>
  </r>
  <r>
    <x v="23"/>
    <s v="0.10"/>
    <s v="Gang"/>
    <n v="78.08"/>
    <s v="45"/>
    <s v="Gang"/>
    <s v="000"/>
    <x v="2"/>
    <s v="0"/>
    <s v=""/>
    <s v="000"/>
    <s v="Fontys"/>
    <n v="100"/>
  </r>
  <r>
    <x v="23"/>
    <s v="0.10A"/>
    <s v="Sluis"/>
    <n v="14.27"/>
    <s v="45"/>
    <s v="Gang"/>
    <s v="000"/>
    <x v="2"/>
    <s v="0"/>
    <s v=""/>
    <s v="000"/>
    <s v="Fontys"/>
    <n v="100"/>
  </r>
  <r>
    <x v="23"/>
    <s v="0.10B"/>
    <s v="Sluis"/>
    <n v="11.85"/>
    <s v="45"/>
    <s v="Gang"/>
    <s v="000"/>
    <x v="2"/>
    <s v="0"/>
    <s v=""/>
    <s v="000"/>
    <s v="Fontys"/>
    <n v="100"/>
  </r>
  <r>
    <x v="23"/>
    <s v="0.10C"/>
    <s v="Sluis"/>
    <n v="17.309999999999999"/>
    <s v="45"/>
    <s v="Gang"/>
    <s v="000"/>
    <x v="2"/>
    <s v="0"/>
    <s v=""/>
    <s v="000"/>
    <s v="Fontys"/>
    <n v="100"/>
  </r>
  <r>
    <x v="23"/>
    <s v="0.11"/>
    <s v="Studieruimte"/>
    <n v="118.05"/>
    <s v="93"/>
    <s v="Studieruimte"/>
    <s v="G32"/>
    <x v="3"/>
    <s v="027"/>
    <s v="Fontys International Business School"/>
    <s v="027"/>
    <s v="Fontys International Business School"/>
    <n v="64.55"/>
  </r>
  <r>
    <x v="23"/>
    <s v="0.11"/>
    <s v="Studieruimte"/>
    <n v="118.05"/>
    <s v="93"/>
    <s v="Studieruimte"/>
    <s v="G32"/>
    <x v="3"/>
    <s v="047"/>
    <s v="Fontys Hogeschool Techniek en Logistiek"/>
    <s v="047"/>
    <s v="Fontys Hogeschool Techniek en Logistiek"/>
    <n v="32.770000000000003"/>
  </r>
  <r>
    <x v="23"/>
    <s v="0.11"/>
    <s v="Studieruimte"/>
    <n v="118.05"/>
    <s v="93"/>
    <s v="Studieruimte"/>
    <s v="G32"/>
    <x v="3"/>
    <s v="058"/>
    <s v="Fontys Hogeschool Kind &amp; Educatie"/>
    <s v="058"/>
    <s v="Fontys Hogeschool Kind &amp; Educatie"/>
    <n v="2.68"/>
  </r>
  <r>
    <x v="23"/>
    <s v="0.11A"/>
    <s v="Portaal"/>
    <n v="3.24"/>
    <s v="45"/>
    <s v="Portaal"/>
    <s v="000"/>
    <x v="2"/>
    <s v="0"/>
    <s v=""/>
    <s v="000"/>
    <s v="Fontys"/>
    <n v="100"/>
  </r>
  <r>
    <x v="23"/>
    <s v="0.12"/>
    <s v="Kantoor"/>
    <n v="20.7"/>
    <s v="81"/>
    <s v="Kantoor"/>
    <s v="N30"/>
    <x v="17"/>
    <s v="027"/>
    <s v="Fontys International Business School"/>
    <s v="027"/>
    <s v="Fontys International Business School"/>
    <n v="50"/>
  </r>
  <r>
    <x v="23"/>
    <s v="0.12"/>
    <s v="Kantoor"/>
    <n v="20.7"/>
    <s v="81"/>
    <s v="Kantoor"/>
    <s v="N30"/>
    <x v="17"/>
    <s v="047"/>
    <s v="Fontys Hogeschool Techniek en Logistiek"/>
    <s v="047"/>
    <s v="Fontys Hogeschool Techniek en Logistiek"/>
    <n v="50"/>
  </r>
  <r>
    <x v="23"/>
    <s v="0.13"/>
    <s v="Kantoor"/>
    <n v="24.17"/>
    <s v="81"/>
    <s v="Kantoor"/>
    <s v="027"/>
    <x v="58"/>
    <s v="027"/>
    <s v="Fontys International Business School"/>
    <s v="027"/>
    <s v="Fontys International Business School"/>
    <n v="100"/>
  </r>
  <r>
    <x v="23"/>
    <s v="0.14"/>
    <s v="Copyshop"/>
    <n v="29.34"/>
    <s v="81"/>
    <s v="Werkruimte"/>
    <s v="062"/>
    <x v="5"/>
    <s v="062"/>
    <s v="Dienst Huisvesting en Facilitaire zaken"/>
    <s v="062"/>
    <s v="Dienst Huisvesting en Facilitaire zaken"/>
    <n v="100"/>
  </r>
  <r>
    <x v="23"/>
    <s v="0.14A"/>
    <s v="Berging"/>
    <n v="12.75"/>
    <s v="60"/>
    <s v="Berging"/>
    <s v="062"/>
    <x v="5"/>
    <s v="062"/>
    <s v="Dienst Huisvesting en Facilitaire zaken"/>
    <s v="062"/>
    <s v="Dienst Huisvesting en Facilitaire zaken"/>
    <n v="100"/>
  </r>
  <r>
    <x v="23"/>
    <s v="0.14B"/>
    <s v="EHBO"/>
    <n v="6.77"/>
    <s v="81"/>
    <s v="Werkruimte"/>
    <s v="062"/>
    <x v="5"/>
    <s v="062"/>
    <s v="Dienst Huisvesting en Facilitaire zaken"/>
    <s v="062"/>
    <s v="Dienst Huisvesting en Facilitaire zaken"/>
    <n v="100"/>
  </r>
  <r>
    <x v="23"/>
    <s v="0.15"/>
    <s v="Kantoor"/>
    <n v="18.399999999999999"/>
    <s v="81"/>
    <s v="Kantoor"/>
    <s v="027"/>
    <x v="58"/>
    <s v="027"/>
    <s v="Fontys International Business School"/>
    <s v="027"/>
    <s v="Fontys International Business School"/>
    <n v="100"/>
  </r>
  <r>
    <x v="23"/>
    <s v="0.16"/>
    <s v="Magazijn"/>
    <n v="18.93"/>
    <s v="60"/>
    <s v="Berging"/>
    <s v="027"/>
    <x v="58"/>
    <s v="027"/>
    <s v="Fontys International Business School"/>
    <s v="027"/>
    <s v="Fontys International Business School"/>
    <n v="100"/>
  </r>
  <r>
    <x v="23"/>
    <s v="0.17"/>
    <s v="Magazijn"/>
    <n v="8.68"/>
    <s v="60"/>
    <s v="Berging"/>
    <s v="027"/>
    <x v="58"/>
    <s v="027"/>
    <s v="Fontys International Business School"/>
    <s v="027"/>
    <s v="Fontys International Business School"/>
    <n v="100"/>
  </r>
  <r>
    <x v="23"/>
    <s v="0.18"/>
    <s v="Kantoor"/>
    <n v="18.66"/>
    <s v="81"/>
    <s v="Kantoor"/>
    <s v="027"/>
    <x v="58"/>
    <s v="027"/>
    <s v="Fontys International Business School"/>
    <s v="027"/>
    <s v="Fontys International Business School"/>
    <n v="100"/>
  </r>
  <r>
    <x v="23"/>
    <s v="0.19"/>
    <s v="Werkruimte"/>
    <n v="83.58"/>
    <s v="81"/>
    <s v="Werkruimte"/>
    <s v="027"/>
    <x v="58"/>
    <s v="027"/>
    <s v="Fontys International Business School"/>
    <s v="027"/>
    <s v="Fontys International Business School"/>
    <n v="100"/>
  </r>
  <r>
    <x v="23"/>
    <s v="0.1D"/>
    <s v="Damestoilet"/>
    <n v="12.16"/>
    <s v="50"/>
    <s v="Toilet"/>
    <s v="000"/>
    <x v="2"/>
    <s v="0"/>
    <s v=""/>
    <s v="000"/>
    <s v="Fontys"/>
    <n v="100"/>
  </r>
  <r>
    <x v="23"/>
    <s v="0.1H"/>
    <s v="Herentoilet"/>
    <n v="10.24"/>
    <s v="50"/>
    <s v="Toilet"/>
    <s v="000"/>
    <x v="2"/>
    <s v="0"/>
    <s v=""/>
    <s v="000"/>
    <s v="Fontys"/>
    <n v="100"/>
  </r>
  <r>
    <x v="23"/>
    <s v="0.1L"/>
    <s v="Lift"/>
    <n v="7.3"/>
    <s v="41"/>
    <s v="Lift"/>
    <s v="000"/>
    <x v="2"/>
    <s v="0"/>
    <s v=""/>
    <s v="000"/>
    <s v="Fontys"/>
    <n v="100"/>
  </r>
  <r>
    <x v="23"/>
    <s v="0.1S"/>
    <s v="Schacht"/>
    <n v="2.93"/>
    <s v="20"/>
    <s v="Schacht"/>
    <s v="R30"/>
    <x v="1"/>
    <s v="R30"/>
    <s v="Gebouw"/>
    <s v="R30"/>
    <s v="Gebouw"/>
    <n v="100"/>
  </r>
  <r>
    <x v="23"/>
    <s v="0.1T"/>
    <s v="Trappenhuis"/>
    <n v="13.76"/>
    <s v="41"/>
    <s v="Trap"/>
    <s v="000"/>
    <x v="2"/>
    <s v="0"/>
    <s v=""/>
    <s v="000"/>
    <s v="Fontys"/>
    <n v="100"/>
  </r>
  <r>
    <x v="23"/>
    <s v="0.1T2"/>
    <s v="Trap"/>
    <n v="6.39"/>
    <s v="41"/>
    <s v="Trap"/>
    <s v="000"/>
    <x v="2"/>
    <s v="0"/>
    <s v=""/>
    <s v="000"/>
    <s v="Fontys"/>
    <n v="100"/>
  </r>
  <r>
    <x v="23"/>
    <s v="0.1TD"/>
    <s v="Patchruimte"/>
    <n v="0.82"/>
    <s v="30"/>
    <s v="Data/Tel"/>
    <s v="000"/>
    <x v="2"/>
    <s v="0"/>
    <s v=""/>
    <s v="000"/>
    <s v="Fontys"/>
    <n v="100"/>
  </r>
  <r>
    <x v="23"/>
    <s v="0.20"/>
    <s v="Gang"/>
    <n v="84.08"/>
    <s v="45"/>
    <s v="Gang"/>
    <s v="000"/>
    <x v="2"/>
    <s v="0"/>
    <s v=""/>
    <s v="000"/>
    <s v="Fontys"/>
    <n v="100"/>
  </r>
  <r>
    <x v="23"/>
    <s v="0.21"/>
    <s v="Kantoor"/>
    <n v="74.37"/>
    <s v="81"/>
    <s v="Kantoor"/>
    <s v="027"/>
    <x v="58"/>
    <s v="027"/>
    <s v="Fontys International Business School"/>
    <s v="027"/>
    <s v="Fontys International Business School"/>
    <n v="100"/>
  </r>
  <r>
    <x v="23"/>
    <s v="0.22"/>
    <s v="Kantoor"/>
    <n v="23.29"/>
    <s v="81"/>
    <s v="Kantoor"/>
    <s v="027"/>
    <x v="58"/>
    <s v="027"/>
    <s v="Fontys International Business School"/>
    <s v="027"/>
    <s v="Fontys International Business School"/>
    <n v="100"/>
  </r>
  <r>
    <x v="23"/>
    <s v="0.23"/>
    <s v="Kantoor"/>
    <n v="23.29"/>
    <s v="81"/>
    <s v="Kantoor"/>
    <s v="027"/>
    <x v="58"/>
    <s v="027"/>
    <s v="Fontys International Business School"/>
    <s v="027"/>
    <s v="Fontys International Business School"/>
    <n v="100"/>
  </r>
  <r>
    <x v="23"/>
    <s v="0.24"/>
    <s v="Kantoor"/>
    <n v="23.37"/>
    <s v="81"/>
    <s v="Kantoor"/>
    <s v="027"/>
    <x v="58"/>
    <s v="027"/>
    <s v="Fontys International Business School"/>
    <s v="027"/>
    <s v="Fontys International Business School"/>
    <n v="100"/>
  </r>
  <r>
    <x v="23"/>
    <s v="0.25"/>
    <s v="Kantoor"/>
    <n v="23.28"/>
    <s v="81"/>
    <s v="Kantoor"/>
    <s v="027"/>
    <x v="58"/>
    <s v="027"/>
    <s v="Fontys International Business School"/>
    <s v="027"/>
    <s v="Fontys International Business School"/>
    <n v="100"/>
  </r>
  <r>
    <x v="23"/>
    <s v="0.26"/>
    <s v="Spreekkamer"/>
    <n v="23.22"/>
    <s v="83"/>
    <s v="Vergaderruimte"/>
    <s v="027"/>
    <x v="58"/>
    <s v="027"/>
    <s v="Fontys International Business School"/>
    <s v="027"/>
    <s v="Fontys International Business School"/>
    <n v="100"/>
  </r>
  <r>
    <x v="23"/>
    <s v="0.27"/>
    <s v="Kantoor"/>
    <n v="23.22"/>
    <s v="81"/>
    <s v="Kantoor"/>
    <s v="027"/>
    <x v="58"/>
    <s v="027"/>
    <s v="Fontys International Business School"/>
    <s v="027"/>
    <s v="Fontys International Business School"/>
    <n v="100"/>
  </r>
  <r>
    <x v="23"/>
    <s v="0.28"/>
    <s v="Kantoor"/>
    <n v="49.54"/>
    <s v="81"/>
    <s v="Kantoor"/>
    <s v="027"/>
    <x v="58"/>
    <s v="027"/>
    <s v="Fontys International Business School"/>
    <s v="027"/>
    <s v="Fontys International Business School"/>
    <n v="100"/>
  </r>
  <r>
    <x v="23"/>
    <s v="0.28A"/>
    <s v="Spreekkamer"/>
    <n v="11.78"/>
    <s v="83"/>
    <s v="Vergaderruimte"/>
    <s v="027"/>
    <x v="58"/>
    <s v="027"/>
    <s v="Fontys International Business School"/>
    <s v="027"/>
    <s v="Fontys International Business School"/>
    <n v="100"/>
  </r>
  <r>
    <x v="23"/>
    <s v="0.30"/>
    <s v="Gang"/>
    <n v="59.66"/>
    <s v="45"/>
    <s v="Gang"/>
    <s v="000"/>
    <x v="2"/>
    <s v="0"/>
    <s v=""/>
    <s v="000"/>
    <s v="Fontys"/>
    <n v="100"/>
  </r>
  <r>
    <x v="23"/>
    <s v="0.30A"/>
    <s v="Gang"/>
    <n v="47.77"/>
    <s v="45"/>
    <s v="Gang"/>
    <s v="000"/>
    <x v="2"/>
    <s v="0"/>
    <s v=""/>
    <s v="000"/>
    <s v="Fontys"/>
    <n v="100"/>
  </r>
  <r>
    <x v="23"/>
    <s v="0.31"/>
    <s v="Kantoor"/>
    <n v="71.89"/>
    <s v="81"/>
    <s v="Kantoor"/>
    <s v="027"/>
    <x v="58"/>
    <s v="027"/>
    <s v="Fontys International Business School"/>
    <s v="027"/>
    <s v="Fontys International Business School"/>
    <n v="100"/>
  </r>
  <r>
    <x v="23"/>
    <s v="0.32"/>
    <s v="Koffiekamer"/>
    <n v="38.479999999999997"/>
    <s v="80"/>
    <s v="Koffiekamer"/>
    <s v="027"/>
    <x v="58"/>
    <s v="027"/>
    <s v="Fontys International Business School"/>
    <s v="027"/>
    <s v="Fontys International Business School"/>
    <n v="100"/>
  </r>
  <r>
    <x v="23"/>
    <s v="0.33"/>
    <s v="Kantoor"/>
    <n v="40.83"/>
    <s v="81"/>
    <s v="Kantoor"/>
    <s v="027"/>
    <x v="58"/>
    <s v="027"/>
    <s v="Fontys International Business School"/>
    <s v="027"/>
    <s v="Fontys International Business School"/>
    <n v="100"/>
  </r>
  <r>
    <x v="23"/>
    <s v="0.34"/>
    <s v="Cockpit"/>
    <n v="4.83"/>
    <s v="93"/>
    <s v="Projectruimte"/>
    <s v="027"/>
    <x v="58"/>
    <s v="027"/>
    <s v="Fontys International Business School"/>
    <s v="027"/>
    <s v="Fontys International Business School"/>
    <n v="100"/>
  </r>
  <r>
    <x v="23"/>
    <s v="0.35"/>
    <s v="Kantoor"/>
    <n v="94.07"/>
    <s v="81"/>
    <s v="Kantoor"/>
    <s v="027"/>
    <x v="58"/>
    <s v="027"/>
    <s v="Fontys International Business School"/>
    <s v="027"/>
    <s v="Fontys International Business School"/>
    <n v="100"/>
  </r>
  <r>
    <x v="23"/>
    <s v="0.36"/>
    <s v="Cockpit"/>
    <n v="4.82"/>
    <s v="93"/>
    <s v="Projectruimte"/>
    <s v="027"/>
    <x v="58"/>
    <s v="027"/>
    <s v="Fontys International Business School"/>
    <s v="027"/>
    <s v="Fontys International Business School"/>
    <n v="100"/>
  </r>
  <r>
    <x v="23"/>
    <s v="0.38"/>
    <s v="Kantoor"/>
    <n v="20.6"/>
    <s v="81"/>
    <s v="Kantoor"/>
    <s v="027"/>
    <x v="58"/>
    <s v="027"/>
    <s v="Fontys International Business School"/>
    <s v="027"/>
    <s v="Fontys International Business School"/>
    <n v="100"/>
  </r>
  <r>
    <x v="23"/>
    <s v="0.3D"/>
    <s v="Damestoilet"/>
    <n v="10.75"/>
    <s v="50"/>
    <s v="Toilet"/>
    <s v="000"/>
    <x v="2"/>
    <s v="0"/>
    <s v=""/>
    <s v="000"/>
    <s v="Fontys"/>
    <n v="100"/>
  </r>
  <r>
    <x v="23"/>
    <s v="0.3H"/>
    <s v="Herentoilet"/>
    <n v="7.23"/>
    <s v="50"/>
    <s v="Toilet"/>
    <s v="000"/>
    <x v="2"/>
    <s v="0"/>
    <s v=""/>
    <s v="000"/>
    <s v="Fontys"/>
    <n v="100"/>
  </r>
  <r>
    <x v="23"/>
    <s v="0.3S1"/>
    <s v="Techniek"/>
    <n v="1.76"/>
    <s v="30"/>
    <s v="Installatie"/>
    <s v="R30"/>
    <x v="1"/>
    <s v="R30"/>
    <s v="Gebouw"/>
    <s v="R30"/>
    <s v="Gebouw"/>
    <n v="100"/>
  </r>
  <r>
    <x v="23"/>
    <s v="0.3TD1"/>
    <s v="Patchruimte"/>
    <n v="6.46"/>
    <s v="30"/>
    <s v="Data/Tel"/>
    <s v="063"/>
    <x v="12"/>
    <s v="063"/>
    <s v="Dienst IT"/>
    <s v="063"/>
    <s v="Dienst IT"/>
    <n v="100"/>
  </r>
  <r>
    <x v="23"/>
    <s v="0.3TD2"/>
    <s v="E-kast"/>
    <n v="2.0699999999999998"/>
    <s v="30"/>
    <s v="Elektra"/>
    <s v="R30"/>
    <x v="1"/>
    <s v="R30"/>
    <s v="Gebouw"/>
    <s v="R30"/>
    <s v="Gebouw"/>
    <n v="100"/>
  </r>
  <r>
    <x v="23"/>
    <s v="0.3V"/>
    <s v="Trap"/>
    <n v="11.73"/>
    <s v="10"/>
    <s v="Vide"/>
    <s v="000"/>
    <x v="2"/>
    <s v="0"/>
    <s v=""/>
    <s v="000"/>
    <s v="Fontys"/>
    <n v="100"/>
  </r>
  <r>
    <x v="23"/>
    <s v="0.40"/>
    <s v="Gang"/>
    <n v="66.19"/>
    <s v="45"/>
    <s v="Gang"/>
    <s v="000"/>
    <x v="2"/>
    <s v="0"/>
    <s v=""/>
    <s v="000"/>
    <s v="Fontys"/>
    <n v="100"/>
  </r>
  <r>
    <x v="23"/>
    <s v="0.41"/>
    <s v="Cockpit"/>
    <n v="4.83"/>
    <s v="93"/>
    <s v="Projectruimte"/>
    <s v="027"/>
    <x v="58"/>
    <s v="027"/>
    <s v="Fontys International Business School"/>
    <s v="027"/>
    <s v="Fontys International Business School"/>
    <n v="100"/>
  </r>
  <r>
    <x v="23"/>
    <s v="0.42"/>
    <s v="Cockpit"/>
    <n v="4.83"/>
    <s v="93"/>
    <s v="Projectruimte"/>
    <s v="027"/>
    <x v="58"/>
    <s v="027"/>
    <s v="Fontys International Business School"/>
    <s v="027"/>
    <s v="Fontys International Business School"/>
    <n v="100"/>
  </r>
  <r>
    <x v="23"/>
    <s v="0.43"/>
    <s v="Cockpit"/>
    <n v="4.83"/>
    <s v="93"/>
    <s v="Projectruimte"/>
    <s v="027"/>
    <x v="58"/>
    <s v="027"/>
    <s v="Fontys International Business School"/>
    <s v="027"/>
    <s v="Fontys International Business School"/>
    <n v="100"/>
  </r>
  <r>
    <x v="23"/>
    <s v="0.44"/>
    <s v="Cockpit"/>
    <n v="4.83"/>
    <s v="93"/>
    <s v="Projectruimte"/>
    <s v="027"/>
    <x v="58"/>
    <s v="027"/>
    <s v="Fontys International Business School"/>
    <s v="027"/>
    <s v="Fontys International Business School"/>
    <n v="100"/>
  </r>
  <r>
    <x v="23"/>
    <s v="0.45"/>
    <s v="Cockpit"/>
    <n v="4.8099999999999996"/>
    <s v="93"/>
    <s v="Projectruimte"/>
    <s v="027"/>
    <x v="58"/>
    <s v="027"/>
    <s v="Fontys International Business School"/>
    <s v="027"/>
    <s v="Fontys International Business School"/>
    <n v="100"/>
  </r>
  <r>
    <x v="23"/>
    <s v="0.46"/>
    <s v="Leer &amp; werk domein"/>
    <n v="101.96"/>
    <s v="93"/>
    <s v="Studieruimte"/>
    <s v="027"/>
    <x v="58"/>
    <s v="027"/>
    <s v="Fontys International Business School"/>
    <s v="027"/>
    <s v="Fontys International Business School"/>
    <n v="100"/>
  </r>
  <r>
    <x v="23"/>
    <s v="0.47"/>
    <s v="Leer &amp; werk domein"/>
    <n v="103.64"/>
    <s v="93"/>
    <s v="Studieruimte"/>
    <s v="027"/>
    <x v="58"/>
    <s v="027"/>
    <s v="Fontys International Business School"/>
    <s v="027"/>
    <s v="Fontys International Business School"/>
    <n v="100"/>
  </r>
  <r>
    <x v="23"/>
    <s v="0.48"/>
    <s v="Theorielokaal"/>
    <n v="79.53"/>
    <s v="91"/>
    <s v="Leslokaal"/>
    <s v="027"/>
    <x v="58"/>
    <s v="027"/>
    <s v="Fontys International Business School"/>
    <s v="027"/>
    <s v="Fontys International Business School"/>
    <n v="100"/>
  </r>
  <r>
    <x v="23"/>
    <s v="0.50"/>
    <s v="Gang"/>
    <n v="70.53"/>
    <s v="45"/>
    <s v="Gang"/>
    <s v="000"/>
    <x v="2"/>
    <s v="0"/>
    <s v=""/>
    <s v="000"/>
    <s v="Fontys"/>
    <n v="100"/>
  </r>
  <r>
    <x v="23"/>
    <s v="0.51"/>
    <s v="Theorielokaal"/>
    <n v="54"/>
    <s v="91"/>
    <s v="Leslokaal"/>
    <s v="027"/>
    <x v="58"/>
    <s v="027"/>
    <s v="Fontys International Business School"/>
    <s v="027"/>
    <s v="Fontys International Business School"/>
    <n v="100"/>
  </r>
  <r>
    <x v="23"/>
    <s v="0.52"/>
    <s v="Theorielokaal"/>
    <n v="54.44"/>
    <s v="91"/>
    <s v="Leslokaal"/>
    <s v="027"/>
    <x v="58"/>
    <s v="027"/>
    <s v="Fontys International Business School"/>
    <s v="027"/>
    <s v="Fontys International Business School"/>
    <n v="100"/>
  </r>
  <r>
    <x v="23"/>
    <s v="0.53"/>
    <s v="Theorielokaal"/>
    <n v="54.44"/>
    <s v="91"/>
    <s v="Leslokaal"/>
    <s v="027"/>
    <x v="58"/>
    <s v="027"/>
    <s v="Fontys International Business School"/>
    <s v="027"/>
    <s v="Fontys International Business School"/>
    <n v="100"/>
  </r>
  <r>
    <x v="23"/>
    <s v="0.54"/>
    <s v="Theorielokaal"/>
    <n v="54"/>
    <s v="91"/>
    <s v="Leslokaal"/>
    <s v="027"/>
    <x v="58"/>
    <s v="027"/>
    <s v="Fontys International Business School"/>
    <s v="027"/>
    <s v="Fontys International Business School"/>
    <n v="100"/>
  </r>
  <r>
    <x v="23"/>
    <s v="0.5T"/>
    <s v="Trappenhuis"/>
    <n v="12.65"/>
    <s v="41"/>
    <s v="Trap"/>
    <s v="000"/>
    <x v="2"/>
    <s v="0"/>
    <s v=""/>
    <s v="000"/>
    <s v="Fontys"/>
    <n v="100"/>
  </r>
  <r>
    <x v="23"/>
    <s v="0.60"/>
    <s v="Gang"/>
    <n v="115.31"/>
    <s v="45"/>
    <s v="Gang"/>
    <s v="000"/>
    <x v="2"/>
    <s v="0"/>
    <s v=""/>
    <s v="000"/>
    <s v="Fontys"/>
    <n v="100"/>
  </r>
  <r>
    <x v="23"/>
    <s v="0.61"/>
    <s v="Magazijn"/>
    <n v="41.36"/>
    <s v="60"/>
    <s v="Berging"/>
    <s v="062"/>
    <x v="5"/>
    <s v="062"/>
    <s v="Dienst Huisvesting en Facilitaire zaken"/>
    <s v="062"/>
    <s v="Dienst Huisvesting en Facilitaire zaken"/>
    <n v="100"/>
  </r>
  <r>
    <x v="23"/>
    <s v="0.62"/>
    <s v="Collegezaal"/>
    <n v="104.79"/>
    <s v="91"/>
    <s v="Collegezaal"/>
    <s v="027"/>
    <x v="58"/>
    <s v="027"/>
    <s v="Fontys International Business School"/>
    <s v="027"/>
    <s v="Fontys International Business School"/>
    <n v="100"/>
  </r>
  <r>
    <x v="23"/>
    <s v="0.63"/>
    <s v="Postkamer"/>
    <n v="22.22"/>
    <s v="81"/>
    <s v="Werkruimte"/>
    <s v="062"/>
    <x v="5"/>
    <s v="062"/>
    <s v="Dienst Huisvesting en Facilitaire zaken"/>
    <s v="062"/>
    <s v="Dienst Huisvesting en Facilitaire zaken"/>
    <n v="100"/>
  </r>
  <r>
    <x v="23"/>
    <s v="0.64"/>
    <s v="Theorielokaal"/>
    <n v="58.86"/>
    <s v="91"/>
    <s v="Leslokaal"/>
    <s v="027"/>
    <x v="58"/>
    <s v="027"/>
    <s v="Fontys International Business School"/>
    <s v="027"/>
    <s v="Fontys International Business School"/>
    <n v="100"/>
  </r>
  <r>
    <x v="23"/>
    <s v="0.65"/>
    <s v="Postkamer"/>
    <n v="11.77"/>
    <s v="81"/>
    <s v="Werkruimte"/>
    <s v="062"/>
    <x v="5"/>
    <s v="062"/>
    <s v="Dienst Huisvesting en Facilitaire zaken"/>
    <s v="062"/>
    <s v="Dienst Huisvesting en Facilitaire zaken"/>
    <n v="100"/>
  </r>
  <r>
    <x v="23"/>
    <s v="0.66"/>
    <s v="Theorielokaal"/>
    <n v="60"/>
    <s v="91"/>
    <s v="Leslokaal"/>
    <s v="027"/>
    <x v="58"/>
    <s v="027"/>
    <s v="Fontys International Business School"/>
    <s v="027"/>
    <s v="Fontys International Business School"/>
    <n v="100"/>
  </r>
  <r>
    <x v="23"/>
    <s v="0.67"/>
    <s v="Berging"/>
    <n v="10.050000000000001"/>
    <s v="60"/>
    <s v="Berging"/>
    <s v="062"/>
    <x v="5"/>
    <s v="062"/>
    <s v="Dienst Huisvesting en Facilitaire zaken"/>
    <s v="062"/>
    <s v="Dienst Huisvesting en Facilitaire zaken"/>
    <n v="100"/>
  </r>
  <r>
    <x v="23"/>
    <s v="0.68"/>
    <s v="Kantoor"/>
    <n v="45.9"/>
    <s v="81"/>
    <s v="Kantoor"/>
    <s v="027"/>
    <x v="58"/>
    <s v="027"/>
    <s v="Fontys International Business School"/>
    <s v="027"/>
    <s v="Fontys International Business School"/>
    <n v="100"/>
  </r>
  <r>
    <x v="23"/>
    <s v="0.69A"/>
    <s v="Herentoilet"/>
    <n v="13.63"/>
    <s v="50"/>
    <s v="Toilet"/>
    <s v="000"/>
    <x v="2"/>
    <s v="0"/>
    <s v=""/>
    <s v="000"/>
    <s v="Fontys"/>
    <n v="100"/>
  </r>
  <r>
    <x v="23"/>
    <s v="0.69B"/>
    <s v="Damestoilet"/>
    <n v="13.46"/>
    <s v="50"/>
    <s v="Toilet"/>
    <s v="000"/>
    <x v="2"/>
    <s v="0"/>
    <s v=""/>
    <s v="000"/>
    <s v="Fontys"/>
    <n v="100"/>
  </r>
  <r>
    <x v="23"/>
    <s v="0.70"/>
    <s v="Gang"/>
    <n v="67.03"/>
    <s v="45"/>
    <s v="Gang"/>
    <s v="000"/>
    <x v="2"/>
    <s v="0"/>
    <s v=""/>
    <s v="000"/>
    <s v="Fontys"/>
    <n v="100"/>
  </r>
  <r>
    <x v="23"/>
    <s v="0.70A"/>
    <s v="Informeel domein"/>
    <n v="29.43"/>
    <s v="81"/>
    <s v="Werkruimte"/>
    <s v="058"/>
    <x v="21"/>
    <s v="058"/>
    <s v="Fontys Hogeschool Kind &amp; Educatie"/>
    <s v="058"/>
    <s v="Fontys Hogeschool Kind &amp; Educatie"/>
    <n v="100"/>
  </r>
  <r>
    <x v="23"/>
    <s v="0.70B"/>
    <s v="Gang"/>
    <n v="47.16"/>
    <s v="45"/>
    <s v="Gang"/>
    <s v="000"/>
    <x v="2"/>
    <s v="0"/>
    <s v=""/>
    <s v="000"/>
    <s v="Fontys"/>
    <n v="100"/>
  </r>
  <r>
    <x v="23"/>
    <s v="0.71"/>
    <s v="Leslokaal"/>
    <n v="77.430000000000007"/>
    <s v="91"/>
    <s v="Leslokaal"/>
    <s v="058"/>
    <x v="21"/>
    <s v="058"/>
    <s v="Fontys Hogeschool Kind &amp; Educatie"/>
    <s v="058"/>
    <s v="Fontys Hogeschool Kind &amp; Educatie"/>
    <n v="100"/>
  </r>
  <r>
    <x v="23"/>
    <s v="0.71B"/>
    <s v="Berging"/>
    <n v="5.42"/>
    <s v="60"/>
    <s v="Berging"/>
    <s v="058"/>
    <x v="21"/>
    <s v="058"/>
    <s v="Fontys Hogeschool Kind &amp; Educatie"/>
    <s v="058"/>
    <s v="Fontys Hogeschool Kind &amp; Educatie"/>
    <n v="100"/>
  </r>
  <r>
    <x v="23"/>
    <s v="0.72"/>
    <s v="Concentratiewerkplek"/>
    <n v="4.74"/>
    <s v="81"/>
    <s v="Werkruimte"/>
    <s v="058"/>
    <x v="21"/>
    <s v="058"/>
    <s v="Fontys Hogeschool Kind &amp; Educatie"/>
    <s v="058"/>
    <s v="Fontys Hogeschool Kind &amp; Educatie"/>
    <n v="100"/>
  </r>
  <r>
    <x v="23"/>
    <s v="0.73"/>
    <s v="Kantoor"/>
    <n v="60.89"/>
    <s v="81"/>
    <s v="Kantoor"/>
    <s v="058"/>
    <x v="21"/>
    <s v="058"/>
    <s v="Fontys Hogeschool Kind &amp; Educatie"/>
    <s v="058"/>
    <s v="Fontys Hogeschool Kind &amp; Educatie"/>
    <n v="100"/>
  </r>
  <r>
    <x v="23"/>
    <s v="0.73A"/>
    <s v="Berging"/>
    <n v="3.79"/>
    <s v="60"/>
    <s v="Berging"/>
    <s v="058"/>
    <x v="21"/>
    <s v="058"/>
    <s v="Fontys Hogeschool Kind &amp; Educatie"/>
    <s v="058"/>
    <s v="Fontys Hogeschool Kind &amp; Educatie"/>
    <n v="100"/>
  </r>
  <r>
    <x v="23"/>
    <s v="0.74"/>
    <s v="Berging"/>
    <n v="5.67"/>
    <s v="92"/>
    <s v="Kabinet"/>
    <s v="058"/>
    <x v="21"/>
    <s v="058"/>
    <s v="Fontys Hogeschool Kind &amp; Educatie"/>
    <s v="058"/>
    <s v="Fontys Hogeschool Kind &amp; Educatie"/>
    <n v="100"/>
  </r>
  <r>
    <x v="23"/>
    <s v="0.75"/>
    <s v="Leslokaal"/>
    <n v="46.02"/>
    <s v="91"/>
    <s v="Leslokaal"/>
    <s v="058"/>
    <x v="21"/>
    <s v="058"/>
    <s v="Fontys Hogeschool Kind &amp; Educatie"/>
    <s v="058"/>
    <s v="Fontys Hogeschool Kind &amp; Educatie"/>
    <n v="100"/>
  </r>
  <r>
    <x v="23"/>
    <s v="0.76"/>
    <s v="Kantoor"/>
    <n v="18.54"/>
    <s v="81"/>
    <s v="Kantoor"/>
    <s v="058"/>
    <x v="21"/>
    <s v="058"/>
    <s v="Fontys Hogeschool Kind &amp; Educatie"/>
    <s v="058"/>
    <s v="Fontys Hogeschool Kind &amp; Educatie"/>
    <n v="100"/>
  </r>
  <r>
    <x v="23"/>
    <s v="0.77"/>
    <s v="Tekenen/handvaardigheid"/>
    <n v="63.15"/>
    <s v="92"/>
    <s v="Praktica"/>
    <s v="058"/>
    <x v="21"/>
    <s v="058"/>
    <s v="Fontys Hogeschool Kind &amp; Educatie"/>
    <s v="058"/>
    <s v="Fontys Hogeschool Kind &amp; Educatie"/>
    <n v="100"/>
  </r>
  <r>
    <x v="23"/>
    <s v="0.78"/>
    <s v="Binask"/>
    <n v="98.51"/>
    <s v="92"/>
    <s v="Praktica"/>
    <s v="058"/>
    <x v="21"/>
    <s v="058"/>
    <s v="Fontys Hogeschool Kind &amp; Educatie"/>
    <s v="058"/>
    <s v="Fontys Hogeschool Kind &amp; Educatie"/>
    <n v="100"/>
  </r>
  <r>
    <x v="23"/>
    <s v="0.7D"/>
    <s v="Damestoilet"/>
    <n v="2.73"/>
    <s v="50"/>
    <s v="Toilet"/>
    <s v="000"/>
    <x v="2"/>
    <s v="0"/>
    <s v=""/>
    <s v="000"/>
    <s v="Fontys"/>
    <n v="100"/>
  </r>
  <r>
    <x v="23"/>
    <s v="0.7H"/>
    <s v="Herentoilet"/>
    <n v="2.73"/>
    <s v="50"/>
    <s v="Toilet"/>
    <s v="000"/>
    <x v="2"/>
    <s v="0"/>
    <s v=""/>
    <s v="000"/>
    <s v="Fontys"/>
    <n v="100"/>
  </r>
  <r>
    <x v="23"/>
    <s v="0.7P"/>
    <s v="Werkkast"/>
    <n v="0.66"/>
    <s v="60"/>
    <s v="Werkkast"/>
    <s v="E10"/>
    <x v="11"/>
    <s v="E10"/>
    <s v="Schoonmaak"/>
    <s v="E10"/>
    <s v="Schoonmaak"/>
    <n v="100"/>
  </r>
  <r>
    <x v="23"/>
    <s v="0.7T"/>
    <s v="Trap"/>
    <n v="2.9"/>
    <s v="41"/>
    <s v="Trap"/>
    <s v="000"/>
    <x v="2"/>
    <s v="0"/>
    <s v=""/>
    <s v="000"/>
    <s v="Fontys"/>
    <n v="100"/>
  </r>
  <r>
    <x v="23"/>
    <s v="0.7TD1"/>
    <s v="E-kast"/>
    <n v="0.65"/>
    <s v="30"/>
    <s v="Elektra"/>
    <s v="R30"/>
    <x v="1"/>
    <s v="R30"/>
    <s v="Gebouw"/>
    <s v="R30"/>
    <s v="Gebouw"/>
    <n v="100"/>
  </r>
  <r>
    <x v="23"/>
    <s v="0.80"/>
    <s v="Gang"/>
    <n v="179"/>
    <s v="45"/>
    <s v="Gang"/>
    <s v="000"/>
    <x v="2"/>
    <s v="0"/>
    <s v=""/>
    <s v="000"/>
    <s v="Fontys"/>
    <n v="100"/>
  </r>
  <r>
    <x v="23"/>
    <s v="0.80A"/>
    <s v="Sluis"/>
    <n v="10.84"/>
    <s v="45"/>
    <s v="Gang"/>
    <s v="000"/>
    <x v="2"/>
    <s v="0"/>
    <s v=""/>
    <s v="000"/>
    <s v="Fontys"/>
    <n v="100"/>
  </r>
  <r>
    <x v="23"/>
    <s v="0.80B"/>
    <s v="Informatie"/>
    <n v="32.22"/>
    <s v="81"/>
    <s v="Werkruimte"/>
    <s v="047/5"/>
    <x v="60"/>
    <s v="047"/>
    <s v="Fontys Hogeschool Techniek en Logistiek"/>
    <s v="047/5"/>
    <s v="Team Techniek Venlo"/>
    <n v="100"/>
  </r>
  <r>
    <x v="23"/>
    <s v="0.81"/>
    <s v="Praktica"/>
    <n v="83.17"/>
    <s v="92"/>
    <s v="Praktica"/>
    <s v="047/5"/>
    <x v="60"/>
    <s v="047"/>
    <s v="Fontys Hogeschool Techniek en Logistiek"/>
    <s v="047/5"/>
    <s v="Team Techniek Venlo"/>
    <n v="100"/>
  </r>
  <r>
    <x v="23"/>
    <s v="0.82A"/>
    <s v="Kantoor"/>
    <n v="15.77"/>
    <s v="81"/>
    <s v="Kantoor"/>
    <s v="047/5"/>
    <x v="60"/>
    <s v="047"/>
    <s v="Fontys Hogeschool Techniek en Logistiek"/>
    <s v="047/5"/>
    <s v="Team Techniek Venlo"/>
    <n v="100"/>
  </r>
  <r>
    <x v="23"/>
    <s v="0.82B"/>
    <s v="Kantoor"/>
    <n v="45.62"/>
    <s v="81"/>
    <s v="Kantoor"/>
    <s v="047/5"/>
    <x v="60"/>
    <s v="047"/>
    <s v="Fontys Hogeschool Techniek en Logistiek"/>
    <s v="047/5"/>
    <s v="Team Techniek Venlo"/>
    <n v="100"/>
  </r>
  <r>
    <x v="23"/>
    <s v="0.82C"/>
    <s v="Kantoor"/>
    <n v="20.71"/>
    <s v="81"/>
    <s v="Kantoor"/>
    <s v="047/5"/>
    <x v="60"/>
    <s v="047"/>
    <s v="Fontys Hogeschool Techniek en Logistiek"/>
    <s v="047/5"/>
    <s v="Team Techniek Venlo"/>
    <n v="100"/>
  </r>
  <r>
    <x v="23"/>
    <s v="0.83"/>
    <s v="Meettechniek/Fotolab"/>
    <n v="75.27"/>
    <s v="92"/>
    <s v="Praktica"/>
    <s v="047/5"/>
    <x v="60"/>
    <s v="047"/>
    <s v="Fontys Hogeschool Techniek en Logistiek"/>
    <s v="047/5"/>
    <s v="Team Techniek Venlo"/>
    <n v="100"/>
  </r>
  <r>
    <x v="23"/>
    <s v="0.84"/>
    <s v="Kantoor"/>
    <n v="79.42"/>
    <s v="81"/>
    <s v="Kantoor"/>
    <s v="047/5"/>
    <x v="60"/>
    <s v="047"/>
    <s v="Fontys Hogeschool Techniek en Logistiek"/>
    <s v="047/5"/>
    <s v="Team Techniek Venlo"/>
    <n v="100"/>
  </r>
  <r>
    <x v="23"/>
    <s v="0.84A"/>
    <s v="Cockpit"/>
    <n v="7.28"/>
    <s v="93"/>
    <s v="Projectruimte"/>
    <s v="047/5"/>
    <x v="60"/>
    <s v="047"/>
    <s v="Fontys Hogeschool Techniek en Logistiek"/>
    <s v="047/5"/>
    <s v="Team Techniek Venlo"/>
    <n v="100"/>
  </r>
  <r>
    <x v="23"/>
    <s v="0.85"/>
    <s v="Docentenwerkruimte"/>
    <n v="72.400000000000006"/>
    <s v="91"/>
    <s v="Leslokaal"/>
    <s v="047/5"/>
    <x v="60"/>
    <s v="047"/>
    <s v="Fontys Hogeschool Techniek en Logistiek"/>
    <s v="047/5"/>
    <s v="Team Techniek Venlo"/>
    <n v="100"/>
  </r>
  <r>
    <x v="23"/>
    <s v="0.85A"/>
    <s v="Cockpit"/>
    <n v="10.11"/>
    <s v="93"/>
    <s v="Projectruimte"/>
    <s v="047/5"/>
    <x v="60"/>
    <s v="047"/>
    <s v="Fontys Hogeschool Techniek en Logistiek"/>
    <s v="047/5"/>
    <s v="Team Techniek Venlo"/>
    <n v="100"/>
  </r>
  <r>
    <x v="23"/>
    <s v="0.86"/>
    <s v="Docentenwerkruimte"/>
    <n v="72.040000000000006"/>
    <s v="81"/>
    <s v="Kantoor"/>
    <s v="047/5"/>
    <x v="60"/>
    <s v="047"/>
    <s v="Fontys Hogeschool Techniek en Logistiek"/>
    <s v="047/5"/>
    <s v="Team Techniek Venlo"/>
    <n v="100"/>
  </r>
  <r>
    <x v="23"/>
    <s v="0.86A"/>
    <s v="Cockpit"/>
    <n v="13.12"/>
    <s v="93"/>
    <s v="Projectruimte"/>
    <s v="047/5"/>
    <x v="60"/>
    <s v="047"/>
    <s v="Fontys Hogeschool Techniek en Logistiek"/>
    <s v="047/5"/>
    <s v="Team Techniek Venlo"/>
    <n v="100"/>
  </r>
  <r>
    <x v="23"/>
    <s v="0.87"/>
    <s v="Domein computers"/>
    <n v="92.39"/>
    <s v="92"/>
    <s v="Praktica"/>
    <s v="047/5"/>
    <x v="60"/>
    <s v="047"/>
    <s v="Fontys Hogeschool Techniek en Logistiek"/>
    <s v="047/5"/>
    <s v="Team Techniek Venlo"/>
    <n v="100"/>
  </r>
  <r>
    <x v="23"/>
    <s v="0.87B"/>
    <s v="Fotolab"/>
    <n v="11.29"/>
    <s v="92"/>
    <s v="Praktica"/>
    <s v="047/5"/>
    <x v="60"/>
    <s v="047"/>
    <s v="Fontys Hogeschool Techniek en Logistiek"/>
    <s v="047/5"/>
    <s v="Team Techniek Venlo"/>
    <n v="100"/>
  </r>
  <r>
    <x v="23"/>
    <s v="0.88"/>
    <s v="Mechatronica"/>
    <n v="75.989999999999995"/>
    <s v="92"/>
    <s v="Praktica"/>
    <s v="047/5"/>
    <x v="60"/>
    <s v="047"/>
    <s v="Fontys Hogeschool Techniek en Logistiek"/>
    <s v="047/5"/>
    <s v="Team Techniek Venlo"/>
    <n v="100"/>
  </r>
  <r>
    <x v="23"/>
    <s v="0.89"/>
    <s v="Mechatronica"/>
    <n v="76.08"/>
    <s v="92"/>
    <s v="Praktica"/>
    <s v="047/5"/>
    <x v="60"/>
    <s v="047"/>
    <s v="Fontys Hogeschool Techniek en Logistiek"/>
    <s v="047/5"/>
    <s v="Team Techniek Venlo"/>
    <n v="100"/>
  </r>
  <r>
    <x v="23"/>
    <s v="0.89A"/>
    <s v="Magazijn"/>
    <n v="28.61"/>
    <s v="60"/>
    <s v="Berging"/>
    <s v="047/5"/>
    <x v="60"/>
    <s v="047"/>
    <s v="Fontys Hogeschool Techniek en Logistiek"/>
    <s v="047/5"/>
    <s v="Team Techniek Venlo"/>
    <n v="100"/>
  </r>
  <r>
    <x v="23"/>
    <s v="0.8T"/>
    <s v="Trap"/>
    <n v="20.27"/>
    <s v="41"/>
    <s v="Trap"/>
    <s v="000"/>
    <x v="2"/>
    <s v="0"/>
    <s v=""/>
    <s v="000"/>
    <s v="Fontys"/>
    <n v="100"/>
  </r>
  <r>
    <x v="23"/>
    <s v="0.8TD1"/>
    <s v="Techniek"/>
    <n v="3.35"/>
    <s v="30"/>
    <s v="Installatie"/>
    <s v="047/5"/>
    <x v="60"/>
    <s v="047"/>
    <s v="Fontys Hogeschool Techniek en Logistiek"/>
    <s v="047/5"/>
    <s v="Team Techniek Venlo"/>
    <n v="100"/>
  </r>
  <r>
    <x v="23"/>
    <s v="0.8TD2"/>
    <s v="Laagspanningsruimte"/>
    <n v="10.199999999999999"/>
    <s v="30"/>
    <s v="Elektra"/>
    <s v="R30"/>
    <x v="1"/>
    <s v="R30"/>
    <s v="Gebouw"/>
    <s v="R30"/>
    <s v="Gebouw"/>
    <n v="100"/>
  </r>
  <r>
    <x v="23"/>
    <s v="0.8TD3"/>
    <s v="Hoogspanningsruimte"/>
    <n v="3.26"/>
    <s v="30"/>
    <s v="Elektra"/>
    <s v="R30"/>
    <x v="1"/>
    <s v="R30"/>
    <s v="Gebouw"/>
    <s v="R30"/>
    <s v="Gebouw"/>
    <n v="100"/>
  </r>
  <r>
    <x v="23"/>
    <s v="0.90"/>
    <s v="Gang"/>
    <n v="94.8"/>
    <s v="45"/>
    <s v="Gang"/>
    <s v="000"/>
    <x v="2"/>
    <s v="0"/>
    <s v=""/>
    <s v="000"/>
    <s v="Fontys"/>
    <n v="100"/>
  </r>
  <r>
    <x v="23"/>
    <s v="0.90A"/>
    <s v="Trap"/>
    <n v="5.0599999999999996"/>
    <s v="41"/>
    <s v="Trap"/>
    <s v="000"/>
    <x v="2"/>
    <s v="0"/>
    <s v=""/>
    <s v="000"/>
    <s v="Fontys"/>
    <n v="100"/>
  </r>
  <r>
    <x v="23"/>
    <s v="0.91"/>
    <s v="Houtlab"/>
    <n v="90.04"/>
    <s v="92"/>
    <s v="Praktica"/>
    <s v="047/5"/>
    <x v="60"/>
    <s v="047"/>
    <s v="Fontys Hogeschool Techniek en Logistiek"/>
    <s v="047/5"/>
    <s v="Team Techniek Venlo"/>
    <n v="100"/>
  </r>
  <r>
    <x v="23"/>
    <s v="0.91A"/>
    <s v="Entresol"/>
    <n v="21.85"/>
    <s v="92"/>
    <s v="Praktica"/>
    <s v="047/5"/>
    <x v="60"/>
    <s v="047"/>
    <s v="Fontys Hogeschool Techniek en Logistiek"/>
    <s v="047/5"/>
    <s v="Team Techniek Venlo"/>
    <n v="100"/>
  </r>
  <r>
    <x v="23"/>
    <s v="0.92"/>
    <s v="Machinelab"/>
    <n v="313.72000000000003"/>
    <s v="92"/>
    <s v="Praktica"/>
    <s v="047/5"/>
    <x v="60"/>
    <s v="047"/>
    <s v="Fontys Hogeschool Techniek en Logistiek"/>
    <s v="047/5"/>
    <s v="Team Techniek Venlo"/>
    <n v="100"/>
  </r>
  <r>
    <x v="23"/>
    <s v="0.92A"/>
    <s v="Entresol"/>
    <n v="61.72"/>
    <s v="92"/>
    <s v="Praktica"/>
    <s v="047/5"/>
    <x v="60"/>
    <s v="047"/>
    <s v="Fontys Hogeschool Techniek en Logistiek"/>
    <s v="047/5"/>
    <s v="Team Techniek Venlo"/>
    <n v="100"/>
  </r>
  <r>
    <x v="23"/>
    <s v="0.93"/>
    <s v="Projectruimte"/>
    <n v="77.349999999999994"/>
    <s v="92"/>
    <s v="Praktica"/>
    <s v="047/5"/>
    <x v="60"/>
    <s v="047"/>
    <s v="Fontys Hogeschool Techniek en Logistiek"/>
    <s v="047/5"/>
    <s v="Team Techniek Venlo"/>
    <n v="100"/>
  </r>
  <r>
    <x v="23"/>
    <s v="0.94"/>
    <s v="Docentenwerkruimte"/>
    <n v="21.05"/>
    <s v="81"/>
    <s v="Werkruimte"/>
    <s v="047/5"/>
    <x v="60"/>
    <s v="047"/>
    <s v="Fontys Hogeschool Techniek en Logistiek"/>
    <s v="047/5"/>
    <s v="Team Techniek Venlo"/>
    <n v="100"/>
  </r>
  <r>
    <x v="23"/>
    <s v="0.94A"/>
    <s v="Entresol"/>
    <n v="64.45"/>
    <s v="92"/>
    <s v="Praktica"/>
    <s v="047/5"/>
    <x v="60"/>
    <s v="047"/>
    <s v="Fontys Hogeschool Techniek en Logistiek"/>
    <s v="047/5"/>
    <s v="Team Techniek Venlo"/>
    <n v="100"/>
  </r>
  <r>
    <x v="23"/>
    <s v="0.95"/>
    <s v="Laslab"/>
    <n v="77.040000000000006"/>
    <s v="92"/>
    <s v="Praktica"/>
    <s v="047/5"/>
    <x v="60"/>
    <s v="047"/>
    <s v="Fontys Hogeschool Techniek en Logistiek"/>
    <s v="047/5"/>
    <s v="Team Techniek Venlo"/>
    <n v="100"/>
  </r>
  <r>
    <x v="23"/>
    <s v="0.96"/>
    <s v="Materiaalkunde"/>
    <n v="67.05"/>
    <s v="92"/>
    <s v="Praktica"/>
    <s v="047/5"/>
    <x v="60"/>
    <s v="047"/>
    <s v="Fontys Hogeschool Techniek en Logistiek"/>
    <s v="047/5"/>
    <s v="Team Techniek Venlo"/>
    <n v="100"/>
  </r>
  <r>
    <x v="23"/>
    <s v="0.96A"/>
    <s v="Entresol"/>
    <n v="21.76"/>
    <s v="92"/>
    <s v="Praktica"/>
    <s v="047/5"/>
    <x v="60"/>
    <s v="047"/>
    <s v="Fontys Hogeschool Techniek en Logistiek"/>
    <s v="047/5"/>
    <s v="Team Techniek Venlo"/>
    <n v="100"/>
  </r>
  <r>
    <x v="23"/>
    <s v="0.97"/>
    <s v="Mechatronica"/>
    <n v="133.25"/>
    <s v="92"/>
    <s v="Praktica"/>
    <s v="047/5"/>
    <x v="60"/>
    <s v="047"/>
    <s v="Fontys Hogeschool Techniek en Logistiek"/>
    <s v="047/5"/>
    <s v="Team Techniek Venlo"/>
    <n v="100"/>
  </r>
  <r>
    <x v="23"/>
    <s v="0.97A"/>
    <s v="Entresol"/>
    <n v="62.23"/>
    <s v="92"/>
    <s v="Praktica"/>
    <s v="047/5"/>
    <x v="60"/>
    <s v="047"/>
    <s v="Fontys Hogeschool Techniek en Logistiek"/>
    <s v="047/5"/>
    <s v="Team Techniek Venlo"/>
    <n v="100"/>
  </r>
  <r>
    <x v="23"/>
    <s v="0.97B"/>
    <s v="?"/>
    <n v="16.62"/>
    <s v="92"/>
    <s v="Praktica"/>
    <s v="047/5"/>
    <x v="60"/>
    <s v="047"/>
    <s v="Fontys Hogeschool Techniek en Logistiek"/>
    <s v="047/5"/>
    <s v="Team Techniek Venlo"/>
    <n v="100"/>
  </r>
  <r>
    <x v="23"/>
    <s v="0.9D"/>
    <s v="Damestoilet"/>
    <n v="8.15"/>
    <s v="50"/>
    <s v="Toilet"/>
    <s v="000"/>
    <x v="2"/>
    <s v="0"/>
    <s v=""/>
    <s v="000"/>
    <s v="Fontys"/>
    <n v="100"/>
  </r>
  <r>
    <x v="23"/>
    <s v="0.9H"/>
    <s v="Herentoilet"/>
    <n v="8.65"/>
    <s v="50"/>
    <s v="Toilet"/>
    <s v="000"/>
    <x v="2"/>
    <s v="0"/>
    <s v=""/>
    <s v="000"/>
    <s v="Fontys"/>
    <n v="100"/>
  </r>
  <r>
    <x v="23"/>
    <s v="0.9P"/>
    <s v="Werkkast"/>
    <n v="2.15"/>
    <s v="60"/>
    <s v="Werkkast"/>
    <s v="E10"/>
    <x v="11"/>
    <s v="E10"/>
    <s v="Schoonmaak"/>
    <s v="E10"/>
    <s v="Schoonmaak"/>
    <n v="100"/>
  </r>
  <r>
    <x v="23"/>
    <s v="0.9S"/>
    <s v="Schacht"/>
    <n v="1.67"/>
    <s v="20"/>
    <s v="Schacht"/>
    <s v="R30"/>
    <x v="1"/>
    <s v="R30"/>
    <s v="Gebouw"/>
    <s v="R30"/>
    <s v="Gebouw"/>
    <n v="100"/>
  </r>
  <r>
    <x v="23"/>
    <s v="0.9T"/>
    <s v="Trap"/>
    <n v="17.649999999999999"/>
    <s v="41"/>
    <s v="Trap"/>
    <s v="000"/>
    <x v="2"/>
    <s v="0"/>
    <s v=""/>
    <s v="000"/>
    <s v="Fontys"/>
    <n v="100"/>
  </r>
  <r>
    <x v="23"/>
    <s v="0.9TD"/>
    <s v="E-kast"/>
    <n v="0.99"/>
    <s v="30"/>
    <s v="Elektra"/>
    <s v="R30"/>
    <x v="1"/>
    <s v="R30"/>
    <s v="Gebouw"/>
    <s v="R30"/>
    <s v="Gebouw"/>
    <n v="100"/>
  </r>
  <r>
    <x v="23"/>
    <s v="1.00"/>
    <s v="Gang"/>
    <n v="238.51"/>
    <s v="45"/>
    <s v="Gang"/>
    <s v="000"/>
    <x v="2"/>
    <s v="0"/>
    <s v=""/>
    <s v="000"/>
    <s v="Fontys"/>
    <n v="100"/>
  </r>
  <r>
    <x v="23"/>
    <s v="1.00A"/>
    <s v="Portaal"/>
    <n v="14.4"/>
    <s v="45"/>
    <s v="Portaal"/>
    <s v="000"/>
    <x v="2"/>
    <s v="0"/>
    <s v=""/>
    <s v="000"/>
    <s v="Fontys"/>
    <n v="100"/>
  </r>
  <r>
    <x v="23"/>
    <s v="1.01"/>
    <s v="Collegezaal"/>
    <n v="109.65"/>
    <s v="91"/>
    <s v="Collegezaal"/>
    <s v="047/5"/>
    <x v="60"/>
    <s v="047"/>
    <s v="Fontys Hogeschool Techniek en Logistiek"/>
    <s v="047/5"/>
    <s v="Team Techniek Venlo"/>
    <n v="100"/>
  </r>
  <r>
    <x v="23"/>
    <s v="1.01A"/>
    <s v="Trap"/>
    <n v="2.84"/>
    <s v="41"/>
    <s v="Trap"/>
    <s v="000"/>
    <x v="2"/>
    <s v="0"/>
    <s v=""/>
    <s v="000"/>
    <s v="Fontys"/>
    <n v="100"/>
  </r>
  <r>
    <x v="23"/>
    <s v="1.02"/>
    <s v="Collegezaal"/>
    <n v="110.47"/>
    <s v="91"/>
    <s v="Collegezaal"/>
    <s v="027"/>
    <x v="58"/>
    <s v="027"/>
    <s v="Fontys International Business School"/>
    <s v="027"/>
    <s v="Fontys International Business School"/>
    <n v="100"/>
  </r>
  <r>
    <x v="23"/>
    <s v="1.02A"/>
    <s v="Trap"/>
    <n v="2.98"/>
    <s v="41"/>
    <s v="Trap"/>
    <s v="000"/>
    <x v="2"/>
    <s v="0"/>
    <s v=""/>
    <s v="000"/>
    <s v="Fontys"/>
    <n v="100"/>
  </r>
  <r>
    <x v="23"/>
    <s v="1.03"/>
    <s v="Collegezaal"/>
    <n v="95.24"/>
    <s v="91"/>
    <s v="Collegezaal"/>
    <s v="N30"/>
    <x v="17"/>
    <s v="027"/>
    <s v="Fontys International Business School"/>
    <s v="027"/>
    <s v="Fontys International Business School"/>
    <n v="20"/>
  </r>
  <r>
    <x v="23"/>
    <s v="1.03"/>
    <s v="Collegezaal"/>
    <n v="95.24"/>
    <s v="91"/>
    <s v="Collegezaal"/>
    <s v="N30"/>
    <x v="17"/>
    <s v="047"/>
    <s v="Fontys Hogeschool Techniek en Logistiek"/>
    <s v="047/5"/>
    <s v="Team Techniek Venlo"/>
    <n v="80"/>
  </r>
  <r>
    <x v="23"/>
    <s v="1.04A"/>
    <s v="Kantoor"/>
    <n v="39.74"/>
    <s v="81"/>
    <s v="Kantoor"/>
    <s v="047/5"/>
    <x v="60"/>
    <s v="047"/>
    <s v="Fontys Hogeschool Techniek en Logistiek"/>
    <s v="047/5"/>
    <s v="Team Techniek Venlo"/>
    <n v="100"/>
  </r>
  <r>
    <x v="23"/>
    <s v="1.04B"/>
    <s v="Theorielokaal"/>
    <n v="64"/>
    <s v="91"/>
    <s v="Leslokaal"/>
    <s v="027"/>
    <x v="58"/>
    <s v="027"/>
    <s v="Fontys International Business School"/>
    <s v="027"/>
    <s v="Fontys International Business School"/>
    <n v="100"/>
  </r>
  <r>
    <x v="23"/>
    <s v="1.05"/>
    <s v="Cockpit"/>
    <n v="7.63"/>
    <s v="93"/>
    <s v="Projectruimte"/>
    <s v="027"/>
    <x v="58"/>
    <s v="027"/>
    <s v="Fontys International Business School"/>
    <s v="027"/>
    <s v="Fontys International Business School"/>
    <n v="100"/>
  </r>
  <r>
    <x v="23"/>
    <s v="1.05A"/>
    <s v="Gang"/>
    <n v="43.12"/>
    <s v="45"/>
    <s v="Gang"/>
    <s v="000"/>
    <x v="2"/>
    <s v="0"/>
    <s v=""/>
    <s v="000"/>
    <s v="Fontys"/>
    <n v="100"/>
  </r>
  <r>
    <x v="23"/>
    <s v="1.06"/>
    <s v="Studieruimte"/>
    <n v="101.91"/>
    <s v="93"/>
    <s v="Studieruimte"/>
    <s v="027"/>
    <x v="58"/>
    <s v="027"/>
    <s v="Fontys International Business School"/>
    <s v="027"/>
    <s v="Fontys International Business School"/>
    <n v="100"/>
  </r>
  <r>
    <x v="23"/>
    <s v="1.07"/>
    <s v="Theorielokaal"/>
    <n v="69.290000000000006"/>
    <s v="91"/>
    <s v="Leslokaal"/>
    <s v="027"/>
    <x v="58"/>
    <s v="027"/>
    <s v="Fontys International Business School"/>
    <s v="027"/>
    <s v="Fontys International Business School"/>
    <n v="100"/>
  </r>
  <r>
    <x v="23"/>
    <s v="1.09"/>
    <s v="Berging"/>
    <n v="6.38"/>
    <s v="60"/>
    <s v="Berging"/>
    <s v="061"/>
    <x v="35"/>
    <s v="061"/>
    <s v="Dienst Financiën"/>
    <s v="061"/>
    <s v="Dienst Financiën"/>
    <n v="100"/>
  </r>
  <r>
    <x v="23"/>
    <s v="1.0D"/>
    <s v="Damestoilet"/>
    <n v="8.5399999999999991"/>
    <s v="50"/>
    <s v="Toilet"/>
    <s v="000"/>
    <x v="2"/>
    <s v="0"/>
    <s v=""/>
    <s v="000"/>
    <s v="Fontys"/>
    <n v="100"/>
  </r>
  <r>
    <x v="23"/>
    <s v="1.0H"/>
    <s v="Herentoilet"/>
    <n v="8.93"/>
    <s v="50"/>
    <s v="Toilet"/>
    <s v="000"/>
    <x v="2"/>
    <s v="0"/>
    <s v=""/>
    <s v="000"/>
    <s v="Fontys"/>
    <n v="100"/>
  </r>
  <r>
    <x v="23"/>
    <s v="1.0L"/>
    <s v="Lift"/>
    <n v="3.95"/>
    <s v="41"/>
    <s v="Lift"/>
    <s v="000"/>
    <x v="2"/>
    <s v="0"/>
    <s v=""/>
    <s v="000"/>
    <s v="Fontys"/>
    <n v="100"/>
  </r>
  <r>
    <x v="23"/>
    <s v="1.0M"/>
    <s v="Mv toilet"/>
    <n v="3.86"/>
    <s v="50"/>
    <s v="Toilet"/>
    <s v="000"/>
    <x v="2"/>
    <s v="0"/>
    <s v=""/>
    <s v="000"/>
    <s v="Fontys"/>
    <n v="100"/>
  </r>
  <r>
    <x v="23"/>
    <s v="1.0P"/>
    <s v="Werkkast"/>
    <n v="2.42"/>
    <s v="60"/>
    <s v="Werkkast"/>
    <s v="E10"/>
    <x v="11"/>
    <s v="E10"/>
    <s v="Schoonmaak"/>
    <s v="E10"/>
    <s v="Schoonmaak"/>
    <n v="100"/>
  </r>
  <r>
    <x v="23"/>
    <s v="1.0S"/>
    <s v="Schacht"/>
    <n v="6.02"/>
    <s v="20"/>
    <s v="Schacht"/>
    <s v="R30"/>
    <x v="1"/>
    <s v="R30"/>
    <s v="Gebouw"/>
    <s v="R30"/>
    <s v="Gebouw"/>
    <n v="100"/>
  </r>
  <r>
    <x v="23"/>
    <s v="1.0T"/>
    <s v="Trap"/>
    <n v="17.88"/>
    <s v="41"/>
    <s v="Trap"/>
    <s v="000"/>
    <x v="2"/>
    <s v="0"/>
    <s v=""/>
    <s v="000"/>
    <s v="Fontys"/>
    <n v="100"/>
  </r>
  <r>
    <x v="23"/>
    <s v="1.0T2"/>
    <s v="Trappenhuis"/>
    <n v="8.2200000000000006"/>
    <s v="41"/>
    <s v="Trap"/>
    <s v="000"/>
    <x v="2"/>
    <s v="0"/>
    <s v=""/>
    <s v="000"/>
    <s v="Fontys"/>
    <n v="100"/>
  </r>
  <r>
    <x v="23"/>
    <s v="1.0TD1"/>
    <s v="E-kast"/>
    <n v="0.78"/>
    <s v="30"/>
    <s v="Elektra"/>
    <s v="R30"/>
    <x v="1"/>
    <s v="R30"/>
    <s v="Gebouw"/>
    <s v="R30"/>
    <s v="Gebouw"/>
    <n v="100"/>
  </r>
  <r>
    <x v="23"/>
    <s v="1.0TD2"/>
    <s v="E-kast"/>
    <n v="0.86"/>
    <s v="30"/>
    <s v="Elektra"/>
    <s v="R30"/>
    <x v="1"/>
    <s v="R30"/>
    <s v="Gebouw"/>
    <s v="R30"/>
    <s v="Gebouw"/>
    <n v="100"/>
  </r>
  <r>
    <x v="23"/>
    <s v="1.0V1"/>
    <s v="Vide hal/entree"/>
    <n v="250.53"/>
    <s v="10"/>
    <s v="Vide"/>
    <s v="000"/>
    <x v="2"/>
    <s v="0"/>
    <s v=""/>
    <s v="000"/>
    <s v="Fontys"/>
    <n v="100"/>
  </r>
  <r>
    <x v="23"/>
    <s v="1.0V2"/>
    <s v="Vide"/>
    <n v="8.66"/>
    <s v="10"/>
    <s v="Vide"/>
    <s v="000"/>
    <x v="2"/>
    <s v="0"/>
    <s v=""/>
    <s v="000"/>
    <s v="Fontys"/>
    <n v="100"/>
  </r>
  <r>
    <x v="23"/>
    <s v="1.0V3"/>
    <s v="Vide"/>
    <n v="18.77"/>
    <s v="10"/>
    <s v="Vide"/>
    <s v="000"/>
    <x v="2"/>
    <s v="0"/>
    <s v=""/>
    <s v="000"/>
    <s v="Fontys"/>
    <n v="100"/>
  </r>
  <r>
    <x v="23"/>
    <s v="1.10A"/>
    <s v="Sluis"/>
    <n v="14.47"/>
    <s v="45"/>
    <s v="Gang"/>
    <s v="000"/>
    <x v="2"/>
    <s v="0"/>
    <s v=""/>
    <s v="000"/>
    <s v="Fontys"/>
    <n v="100"/>
  </r>
  <r>
    <x v="23"/>
    <s v="1.11"/>
    <s v="Mediatheek"/>
    <n v="200.54"/>
    <s v="93"/>
    <s v="Mediatheek"/>
    <s v="G32"/>
    <x v="3"/>
    <s v="027"/>
    <s v="Fontys International Business School"/>
    <s v="027"/>
    <s v="Fontys International Business School"/>
    <n v="64.55"/>
  </r>
  <r>
    <x v="23"/>
    <s v="1.11"/>
    <s v="Mediatheek"/>
    <n v="200.54"/>
    <s v="93"/>
    <s v="Mediatheek"/>
    <s v="G32"/>
    <x v="3"/>
    <s v="047"/>
    <s v="Fontys Hogeschool Techniek en Logistiek"/>
    <s v="047"/>
    <s v="Fontys Hogeschool Techniek en Logistiek"/>
    <n v="32.770000000000003"/>
  </r>
  <r>
    <x v="23"/>
    <s v="1.11"/>
    <s v="Mediatheek"/>
    <n v="200.54"/>
    <s v="93"/>
    <s v="Mediatheek"/>
    <s v="G32"/>
    <x v="3"/>
    <s v="058"/>
    <s v="Fontys Hogeschool Kind &amp; Educatie"/>
    <s v="058"/>
    <s v="Fontys Hogeschool Kind &amp; Educatie"/>
    <n v="2.68"/>
  </r>
  <r>
    <x v="23"/>
    <s v="1.13"/>
    <s v="Kantoor"/>
    <n v="16.68"/>
    <s v="81"/>
    <s v="Kantoor"/>
    <s v="062"/>
    <x v="5"/>
    <s v="062"/>
    <s v="Dienst Huisvesting en Facilitaire zaken"/>
    <s v="062"/>
    <s v="Dienst Huisvesting en Facilitaire zaken"/>
    <n v="100"/>
  </r>
  <r>
    <x v="23"/>
    <s v="1.14"/>
    <s v="Kantoor"/>
    <n v="28.67"/>
    <s v="81"/>
    <s v="Kantoor"/>
    <s v="062"/>
    <x v="5"/>
    <s v="062"/>
    <s v="Dienst Huisvesting en Facilitaire zaken"/>
    <s v="062"/>
    <s v="Dienst Huisvesting en Facilitaire zaken"/>
    <n v="100"/>
  </r>
  <r>
    <x v="23"/>
    <s v="1.16"/>
    <s v="Mediatheek"/>
    <n v="79.459999999999994"/>
    <s v="93"/>
    <s v="Mediatheek"/>
    <s v="G32"/>
    <x v="3"/>
    <s v="027"/>
    <s v="Fontys International Business School"/>
    <s v="027"/>
    <s v="Fontys International Business School"/>
    <n v="64.55"/>
  </r>
  <r>
    <x v="23"/>
    <s v="1.16"/>
    <s v="Mediatheek"/>
    <n v="79.459999999999994"/>
    <s v="93"/>
    <s v="Mediatheek"/>
    <s v="G32"/>
    <x v="3"/>
    <s v="047"/>
    <s v="Fontys Hogeschool Techniek en Logistiek"/>
    <s v="047"/>
    <s v="Fontys Hogeschool Techniek en Logistiek"/>
    <n v="32.770000000000003"/>
  </r>
  <r>
    <x v="23"/>
    <s v="1.16"/>
    <s v="Mediatheek"/>
    <n v="79.459999999999994"/>
    <s v="93"/>
    <s v="Mediatheek"/>
    <s v="G32"/>
    <x v="3"/>
    <s v="058"/>
    <s v="Fontys Hogeschool Kind &amp; Educatie"/>
    <s v="058"/>
    <s v="Fontys Hogeschool Kind &amp; Educatie"/>
    <n v="2.68"/>
  </r>
  <r>
    <x v="23"/>
    <s v="1.18"/>
    <s v="Berging"/>
    <n v="18.440000000000001"/>
    <s v="60"/>
    <s v="Berging"/>
    <s v="G32"/>
    <x v="3"/>
    <s v="027"/>
    <s v="Fontys International Business School"/>
    <s v="027"/>
    <s v="Fontys International Business School"/>
    <n v="64.55"/>
  </r>
  <r>
    <x v="23"/>
    <s v="1.18"/>
    <s v="Berging"/>
    <n v="18.440000000000001"/>
    <s v="60"/>
    <s v="Berging"/>
    <s v="G32"/>
    <x v="3"/>
    <s v="047"/>
    <s v="Fontys Hogeschool Techniek en Logistiek"/>
    <s v="047"/>
    <s v="Fontys Hogeschool Techniek en Logistiek"/>
    <n v="32.770000000000003"/>
  </r>
  <r>
    <x v="23"/>
    <s v="1.18"/>
    <s v="Berging"/>
    <n v="18.440000000000001"/>
    <s v="60"/>
    <s v="Berging"/>
    <s v="G32"/>
    <x v="3"/>
    <s v="058"/>
    <s v="Fontys Hogeschool Kind &amp; Educatie"/>
    <s v="058"/>
    <s v="Fontys Hogeschool Kind &amp; Educatie"/>
    <n v="2.68"/>
  </r>
  <r>
    <x v="23"/>
    <s v="1.19"/>
    <s v="Magazine hoek"/>
    <n v="18.27"/>
    <s v="93"/>
    <s v="Mediatheek"/>
    <s v="G32"/>
    <x v="3"/>
    <s v="027"/>
    <s v="Fontys International Business School"/>
    <s v="027"/>
    <s v="Fontys International Business School"/>
    <n v="64.55"/>
  </r>
  <r>
    <x v="23"/>
    <s v="1.19"/>
    <s v="Magazine hoek"/>
    <n v="18.27"/>
    <s v="93"/>
    <s v="Mediatheek"/>
    <s v="G32"/>
    <x v="3"/>
    <s v="047"/>
    <s v="Fontys Hogeschool Techniek en Logistiek"/>
    <s v="047"/>
    <s v="Fontys Hogeschool Techniek en Logistiek"/>
    <n v="32.770000000000003"/>
  </r>
  <r>
    <x v="23"/>
    <s v="1.19"/>
    <s v="Magazine hoek"/>
    <n v="18.27"/>
    <s v="93"/>
    <s v="Mediatheek"/>
    <s v="G32"/>
    <x v="3"/>
    <s v="058"/>
    <s v="Fontys Hogeschool Kind &amp; Educatie"/>
    <s v="058"/>
    <s v="Fontys Hogeschool Kind &amp; Educatie"/>
    <n v="2.68"/>
  </r>
  <r>
    <x v="23"/>
    <s v="1.1D"/>
    <s v="Damestoilet"/>
    <n v="12.48"/>
    <s v="50"/>
    <s v="Toilet"/>
    <s v="000"/>
    <x v="2"/>
    <s v="0"/>
    <s v=""/>
    <s v="000"/>
    <s v="Fontys"/>
    <n v="100"/>
  </r>
  <r>
    <x v="23"/>
    <s v="1.1H"/>
    <s v="Herentoilet"/>
    <n v="12.72"/>
    <s v="50"/>
    <s v="Toilet"/>
    <s v="000"/>
    <x v="2"/>
    <s v="0"/>
    <s v=""/>
    <s v="000"/>
    <s v="Fontys"/>
    <n v="100"/>
  </r>
  <r>
    <x v="23"/>
    <s v="1.1L"/>
    <s v="Lift"/>
    <n v="6.85"/>
    <s v="41"/>
    <s v="Lift"/>
    <s v="000"/>
    <x v="2"/>
    <s v="0"/>
    <s v=""/>
    <s v="000"/>
    <s v="Fontys"/>
    <n v="100"/>
  </r>
  <r>
    <x v="23"/>
    <s v="1.1T"/>
    <s v="Trappenhuis"/>
    <n v="13.49"/>
    <s v="41"/>
    <s v="Trap"/>
    <s v="000"/>
    <x v="2"/>
    <s v="0"/>
    <s v=""/>
    <s v="000"/>
    <s v="Fontys"/>
    <n v="100"/>
  </r>
  <r>
    <x v="23"/>
    <s v="1.1T2"/>
    <s v="Trappenhuis"/>
    <n v="14.61"/>
    <s v="41"/>
    <s v="Trap"/>
    <s v="000"/>
    <x v="2"/>
    <s v="0"/>
    <s v=""/>
    <s v="000"/>
    <s v="Fontys"/>
    <n v="100"/>
  </r>
  <r>
    <x v="23"/>
    <s v="1.1T3"/>
    <s v="Trap"/>
    <n v="13.29"/>
    <s v="41"/>
    <s v="Trap"/>
    <s v="000"/>
    <x v="2"/>
    <s v="0"/>
    <s v=""/>
    <s v="000"/>
    <s v="Fontys"/>
    <n v="100"/>
  </r>
  <r>
    <x v="23"/>
    <s v="1.1TD"/>
    <s v="E-kast"/>
    <n v="0.82"/>
    <s v="30"/>
    <s v="Elektra"/>
    <s v="R30"/>
    <x v="1"/>
    <s v="R30"/>
    <s v="Gebouw"/>
    <s v="R30"/>
    <s v="Gebouw"/>
    <n v="100"/>
  </r>
  <r>
    <x v="23"/>
    <s v="1.30"/>
    <s v="Gang"/>
    <n v="120.71"/>
    <s v="45"/>
    <s v="Gang"/>
    <s v="000"/>
    <x v="2"/>
    <s v="0"/>
    <s v=""/>
    <s v="000"/>
    <s v="Fontys"/>
    <n v="100"/>
  </r>
  <r>
    <x v="23"/>
    <s v="1.30A"/>
    <s v="Sluis"/>
    <n v="16.37"/>
    <s v="45"/>
    <s v="Gang"/>
    <s v="000"/>
    <x v="2"/>
    <s v="0"/>
    <s v=""/>
    <s v="000"/>
    <s v="Fontys"/>
    <n v="100"/>
  </r>
  <r>
    <x v="23"/>
    <s v="1.31"/>
    <s v="Theorielokaal"/>
    <n v="92.75"/>
    <s v="91"/>
    <s v="Leslokaal"/>
    <s v="027"/>
    <x v="58"/>
    <s v="027"/>
    <s v="Fontys International Business School"/>
    <s v="027"/>
    <s v="Fontys International Business School"/>
    <n v="100"/>
  </r>
  <r>
    <x v="23"/>
    <s v="1.32"/>
    <s v="Leslokaal"/>
    <n v="112.19"/>
    <s v="91"/>
    <s v="Leslokaal"/>
    <s v="027"/>
    <x v="58"/>
    <s v="027"/>
    <s v="Fontys International Business School"/>
    <s v="027"/>
    <s v="Fontys International Business School"/>
    <n v="100"/>
  </r>
  <r>
    <x v="23"/>
    <s v="1.3S"/>
    <s v="Schacht"/>
    <n v="2.2000000000000002"/>
    <s v="20"/>
    <s v="Schacht"/>
    <s v="R30"/>
    <x v="1"/>
    <s v="R30"/>
    <s v="Gebouw"/>
    <s v="R30"/>
    <s v="Gebouw"/>
    <n v="100"/>
  </r>
  <r>
    <x v="23"/>
    <s v="1.3V"/>
    <s v="Vide"/>
    <n v="18.47"/>
    <s v="10"/>
    <s v="Vide"/>
    <s v="000"/>
    <x v="2"/>
    <s v="0"/>
    <s v=""/>
    <s v="000"/>
    <s v="Fontys"/>
    <n v="100"/>
  </r>
  <r>
    <x v="23"/>
    <s v="1.50"/>
    <s v="Gang"/>
    <n v="71.17"/>
    <s v="45"/>
    <s v="Gang"/>
    <s v="000"/>
    <x v="2"/>
    <s v="0"/>
    <s v=""/>
    <s v="000"/>
    <s v="Fontys"/>
    <n v="100"/>
  </r>
  <r>
    <x v="23"/>
    <s v="1.51"/>
    <s v="Theorielokaal"/>
    <n v="54"/>
    <s v="91"/>
    <s v="Leslokaal"/>
    <s v="027"/>
    <x v="58"/>
    <s v="027"/>
    <s v="Fontys International Business School"/>
    <s v="027"/>
    <s v="Fontys International Business School"/>
    <n v="100"/>
  </r>
  <r>
    <x v="23"/>
    <s v="1.52"/>
    <s v="Theorielokaal"/>
    <n v="54.44"/>
    <s v="91"/>
    <s v="Leslokaal"/>
    <s v="027"/>
    <x v="58"/>
    <s v="027"/>
    <s v="Fontys International Business School"/>
    <s v="027"/>
    <s v="Fontys International Business School"/>
    <n v="100"/>
  </r>
  <r>
    <x v="23"/>
    <s v="1.53"/>
    <s v="Theorielokaal"/>
    <n v="54.44"/>
    <s v="91"/>
    <s v="Leslokaal"/>
    <s v="027"/>
    <x v="58"/>
    <s v="027"/>
    <s v="Fontys International Business School"/>
    <s v="027"/>
    <s v="Fontys International Business School"/>
    <n v="100"/>
  </r>
  <r>
    <x v="23"/>
    <s v="1.54"/>
    <s v="Theorielokaal"/>
    <n v="54"/>
    <s v="91"/>
    <s v="Leslokaal"/>
    <s v="027"/>
    <x v="58"/>
    <s v="027"/>
    <s v="Fontys International Business School"/>
    <s v="027"/>
    <s v="Fontys International Business School"/>
    <n v="100"/>
  </r>
  <r>
    <x v="23"/>
    <s v="1.5T"/>
    <s v="Trappenhuis"/>
    <n v="11.79"/>
    <s v="41"/>
    <s v="Trap"/>
    <s v="000"/>
    <x v="2"/>
    <s v="0"/>
    <s v=""/>
    <s v="000"/>
    <s v="Fontys"/>
    <n v="100"/>
  </r>
  <r>
    <x v="23"/>
    <s v="1.6V"/>
    <s v="Vide"/>
    <n v="254.74"/>
    <s v="10"/>
    <s v="Vide"/>
    <s v="000"/>
    <x v="2"/>
    <s v="0"/>
    <s v=""/>
    <s v="000"/>
    <s v="Fontys"/>
    <n v="100"/>
  </r>
  <r>
    <x v="23"/>
    <s v="1.70"/>
    <s v="Gang"/>
    <n v="40.51"/>
    <s v="45"/>
    <s v="Gang"/>
    <s v="000"/>
    <x v="2"/>
    <s v="0"/>
    <s v=""/>
    <s v="000"/>
    <s v="Fontys"/>
    <n v="100"/>
  </r>
  <r>
    <x v="23"/>
    <s v="1.70A"/>
    <s v="Gang"/>
    <n v="13.4"/>
    <s v="45"/>
    <s v="Gang"/>
    <s v="000"/>
    <x v="2"/>
    <s v="0"/>
    <s v=""/>
    <s v="000"/>
    <s v="Fontys"/>
    <n v="100"/>
  </r>
  <r>
    <x v="23"/>
    <s v="1.71"/>
    <s v="Cockpit"/>
    <n v="9.75"/>
    <s v="93"/>
    <s v="Projectruimte"/>
    <s v="027"/>
    <x v="58"/>
    <s v="027"/>
    <s v="Fontys International Business School"/>
    <s v="027"/>
    <s v="Fontys International Business School"/>
    <n v="100"/>
  </r>
  <r>
    <x v="23"/>
    <s v="1.73"/>
    <s v="Cockpit"/>
    <n v="9.75"/>
    <s v="93"/>
    <s v="Projectruimte"/>
    <s v="027"/>
    <x v="58"/>
    <s v="027"/>
    <s v="Fontys International Business School"/>
    <s v="027"/>
    <s v="Fontys International Business School"/>
    <n v="100"/>
  </r>
  <r>
    <x v="23"/>
    <s v="1.74"/>
    <s v="Leslokaal"/>
    <n v="54.93"/>
    <s v="91"/>
    <s v="Leslokaal"/>
    <s v="027"/>
    <x v="58"/>
    <s v="027"/>
    <s v="Fontys International Business School"/>
    <s v="027"/>
    <s v="Fontys International Business School"/>
    <n v="100"/>
  </r>
  <r>
    <x v="23"/>
    <s v="1.75"/>
    <s v="Instructie"/>
    <n v="57.74"/>
    <s v="91"/>
    <s v="Leslokaal"/>
    <s v="027"/>
    <x v="58"/>
    <s v="027"/>
    <s v="Fontys International Business School"/>
    <s v="027"/>
    <s v="Fontys International Business School"/>
    <n v="100"/>
  </r>
  <r>
    <x v="23"/>
    <s v="1.76"/>
    <s v="Instructie"/>
    <n v="55.29"/>
    <s v="91"/>
    <s v="Leslokaal"/>
    <s v="027"/>
    <x v="58"/>
    <s v="027"/>
    <s v="Fontys International Business School"/>
    <s v="027"/>
    <s v="Fontys International Business School"/>
    <n v="100"/>
  </r>
  <r>
    <x v="23"/>
    <s v="1.77"/>
    <s v="Studiewerkplek"/>
    <n v="27.61"/>
    <s v="93"/>
    <s v="Studieruimte"/>
    <s v="027"/>
    <x v="58"/>
    <s v="027"/>
    <s v="Fontys International Business School"/>
    <s v="027"/>
    <s v="Fontys International Business School"/>
    <n v="100"/>
  </r>
  <r>
    <x v="23"/>
    <s v="1.77A"/>
    <s v="Leer &amp; Werk"/>
    <n v="28.55"/>
    <s v="93"/>
    <s v="Studieruimte"/>
    <s v="027"/>
    <x v="58"/>
    <s v="027"/>
    <s v="Fontys International Business School"/>
    <s v="027"/>
    <s v="Fontys International Business School"/>
    <n v="100"/>
  </r>
  <r>
    <x v="23"/>
    <s v="1.78"/>
    <s v="Leer &amp; Werk"/>
    <n v="47.38"/>
    <s v="93"/>
    <s v="Studieruimte"/>
    <s v="027"/>
    <x v="58"/>
    <s v="027"/>
    <s v="Fontys International Business School"/>
    <s v="027"/>
    <s v="Fontys International Business School"/>
    <n v="100"/>
  </r>
  <r>
    <x v="23"/>
    <s v="1.79"/>
    <s v="Leer &amp; Werk"/>
    <n v="52.2"/>
    <s v="93"/>
    <s v="Studieruimte"/>
    <s v="027"/>
    <x v="58"/>
    <s v="027"/>
    <s v="Fontys International Business School"/>
    <s v="027"/>
    <s v="Fontys International Business School"/>
    <n v="100"/>
  </r>
  <r>
    <x v="23"/>
    <s v="1.7S"/>
    <s v="Schacht"/>
    <n v="1.61"/>
    <s v="20"/>
    <s v="Schacht"/>
    <s v="R30"/>
    <x v="1"/>
    <s v="R30"/>
    <s v="Gebouw"/>
    <s v="R30"/>
    <s v="Gebouw"/>
    <n v="100"/>
  </r>
  <r>
    <x v="23"/>
    <s v="1.7T"/>
    <s v="Trap"/>
    <n v="5.89"/>
    <s v="41"/>
    <s v="Trap"/>
    <s v="000"/>
    <x v="2"/>
    <s v="0"/>
    <s v=""/>
    <s v="000"/>
    <s v="Fontys"/>
    <n v="100"/>
  </r>
  <r>
    <x v="23"/>
    <s v="1.80"/>
    <s v="Gang"/>
    <n v="163.58000000000001"/>
    <s v="45"/>
    <s v="Gang"/>
    <s v="000"/>
    <x v="2"/>
    <s v="0"/>
    <s v=""/>
    <s v="000"/>
    <s v="Fontys"/>
    <n v="100"/>
  </r>
  <r>
    <x v="23"/>
    <s v="1.80A"/>
    <s v="Sluis"/>
    <n v="10.44"/>
    <s v="45"/>
    <s v="Gang"/>
    <s v="000"/>
    <x v="2"/>
    <s v="0"/>
    <s v=""/>
    <s v="000"/>
    <s v="Fontys"/>
    <n v="100"/>
  </r>
  <r>
    <x v="23"/>
    <s v="1.81"/>
    <s v="Werkruimte"/>
    <n v="80.819999999999993"/>
    <s v="81"/>
    <s v="Werkruimte"/>
    <s v="047/5"/>
    <x v="60"/>
    <s v="047"/>
    <s v="Fontys Hogeschool Techniek en Logistiek"/>
    <s v="047/5"/>
    <s v="Team Techniek Venlo"/>
    <n v="100"/>
  </r>
  <r>
    <x v="23"/>
    <s v="1.82"/>
    <s v="Main-Patchruimte"/>
    <n v="11.09"/>
    <s v="81"/>
    <s v="Werkruimte"/>
    <s v="063"/>
    <x v="12"/>
    <s v="063"/>
    <s v="Dienst IT"/>
    <s v="063"/>
    <s v="Dienst IT"/>
    <n v="100"/>
  </r>
  <r>
    <x v="23"/>
    <s v="1.83"/>
    <s v="Computerlokaal"/>
    <n v="69.41"/>
    <s v="91"/>
    <s v="Leslokaal"/>
    <s v="047/5"/>
    <x v="60"/>
    <s v="047"/>
    <s v="Fontys Hogeschool Techniek en Logistiek"/>
    <s v="047/5"/>
    <s v="Team Techniek Venlo"/>
    <n v="100"/>
  </r>
  <r>
    <x v="23"/>
    <s v="1.84"/>
    <s v="Patchruimte"/>
    <n v="6.66"/>
    <s v="30"/>
    <s v="Data/Tel"/>
    <s v="063"/>
    <x v="12"/>
    <s v="063"/>
    <s v="Dienst IT"/>
    <s v="063"/>
    <s v="Dienst IT"/>
    <n v="100"/>
  </r>
  <r>
    <x v="23"/>
    <s v="1.84A"/>
    <s v="Berging"/>
    <n v="10.11"/>
    <s v="60"/>
    <s v="Berging"/>
    <s v="047/5"/>
    <x v="60"/>
    <s v="047"/>
    <s v="Fontys Hogeschool Techniek en Logistiek"/>
    <s v="047/5"/>
    <s v="Team Techniek Venlo"/>
    <n v="100"/>
  </r>
  <r>
    <x v="23"/>
    <s v="1.85"/>
    <s v="Instructielokaal"/>
    <n v="69.41"/>
    <s v="91"/>
    <s v="Leslokaal"/>
    <s v="047/5"/>
    <x v="60"/>
    <s v="047"/>
    <s v="Fontys Hogeschool Techniek en Logistiek"/>
    <s v="047/5"/>
    <s v="Team Techniek Venlo"/>
    <n v="100"/>
  </r>
  <r>
    <x v="23"/>
    <s v="1.86"/>
    <s v="Instructielokaal"/>
    <n v="72.709999999999994"/>
    <s v="91"/>
    <s v="Leslokaal"/>
    <s v="047/5"/>
    <x v="60"/>
    <s v="047"/>
    <s v="Fontys Hogeschool Techniek en Logistiek"/>
    <s v="047/5"/>
    <s v="Team Techniek Venlo"/>
    <n v="100"/>
  </r>
  <r>
    <x v="23"/>
    <s v="1.87"/>
    <s v="Computerlokaal"/>
    <n v="69.86"/>
    <s v="91"/>
    <s v="Leslokaal"/>
    <s v="047/5"/>
    <x v="60"/>
    <s v="047"/>
    <s v="Fontys Hogeschool Techniek en Logistiek"/>
    <s v="047/5"/>
    <s v="Team Techniek Venlo"/>
    <n v="100"/>
  </r>
  <r>
    <x v="23"/>
    <s v="1.8T"/>
    <s v="Trappenhuis"/>
    <n v="19.760000000000002"/>
    <s v="41"/>
    <s v="Trap"/>
    <s v="000"/>
    <x v="2"/>
    <s v="0"/>
    <s v=""/>
    <s v="000"/>
    <s v="Fontys"/>
    <n v="100"/>
  </r>
  <r>
    <x v="23"/>
    <s v="1.90"/>
    <s v="Cockpit"/>
    <n v="10.15"/>
    <s v="93"/>
    <s v="Projectruimte"/>
    <s v="047/5"/>
    <x v="60"/>
    <s v="047"/>
    <s v="Fontys Hogeschool Techniek en Logistiek"/>
    <s v="047/5"/>
    <s v="Team Techniek Venlo"/>
    <n v="100"/>
  </r>
  <r>
    <x v="23"/>
    <s v="1.91"/>
    <s v="Cockpit"/>
    <n v="7.35"/>
    <s v="93"/>
    <s v="Projectruimte"/>
    <s v="047/5"/>
    <x v="60"/>
    <s v="047"/>
    <s v="Fontys Hogeschool Techniek en Logistiek"/>
    <s v="047/5"/>
    <s v="Team Techniek Venlo"/>
    <n v="100"/>
  </r>
  <r>
    <x v="23"/>
    <s v="1.92"/>
    <s v="Cockpit"/>
    <n v="10.15"/>
    <s v="81"/>
    <s v="Kantoor"/>
    <s v="047/5"/>
    <x v="60"/>
    <s v="047"/>
    <s v="Fontys Hogeschool Techniek en Logistiek"/>
    <s v="047/5"/>
    <s v="Team Techniek Venlo"/>
    <n v="100"/>
  </r>
  <r>
    <x v="23"/>
    <s v="1.93"/>
    <s v="Theorielokaal"/>
    <n v="62.05"/>
    <s v="91"/>
    <s v="Leslokaal"/>
    <s v="047/5"/>
    <x v="60"/>
    <s v="047"/>
    <s v="Fontys Hogeschool Techniek en Logistiek"/>
    <s v="047/5"/>
    <s v="Team Techniek Venlo"/>
    <n v="100"/>
  </r>
  <r>
    <x v="23"/>
    <s v="1.93A"/>
    <s v="Leer &amp; Werken"/>
    <n v="178.64"/>
    <s v="93"/>
    <s v="Studieruimte"/>
    <s v="047/5"/>
    <x v="60"/>
    <s v="047"/>
    <s v="Fontys Hogeschool Techniek en Logistiek"/>
    <s v="047/5"/>
    <s v="Team Techniek Venlo"/>
    <n v="100"/>
  </r>
  <r>
    <x v="23"/>
    <s v="1.94"/>
    <s v="Leer &amp; werken"/>
    <n v="55.25"/>
    <s v="91"/>
    <s v="Leslokaal"/>
    <s v="047/5"/>
    <x v="60"/>
    <s v="047"/>
    <s v="Fontys Hogeschool Techniek en Logistiek"/>
    <s v="047/5"/>
    <s v="Team Techniek Venlo"/>
    <n v="100"/>
  </r>
  <r>
    <x v="23"/>
    <s v="1.95"/>
    <s v="Computerlokaal"/>
    <n v="99.62"/>
    <s v="91"/>
    <s v="Leslokaal"/>
    <s v="047/5"/>
    <x v="60"/>
    <s v="047"/>
    <s v="Fontys Hogeschool Techniek en Logistiek"/>
    <s v="047/5"/>
    <s v="Team Techniek Venlo"/>
    <n v="100"/>
  </r>
  <r>
    <x v="23"/>
    <s v="1.9D"/>
    <s v="Damestoilet"/>
    <n v="8.15"/>
    <s v="50"/>
    <s v="Toilet"/>
    <s v="000"/>
    <x v="2"/>
    <s v="0"/>
    <s v=""/>
    <s v="000"/>
    <s v="Fontys"/>
    <n v="100"/>
  </r>
  <r>
    <x v="23"/>
    <s v="1.9H"/>
    <s v="Herentoilet"/>
    <n v="8.65"/>
    <s v="50"/>
    <s v="Toilet"/>
    <s v="000"/>
    <x v="2"/>
    <s v="0"/>
    <s v=""/>
    <s v="000"/>
    <s v="Fontys"/>
    <n v="100"/>
  </r>
  <r>
    <x v="23"/>
    <s v="1.9P"/>
    <s v="Werkkast"/>
    <n v="2.15"/>
    <s v="60"/>
    <s v="Werkkast"/>
    <s v="E10"/>
    <x v="11"/>
    <s v="E10"/>
    <s v="Schoonmaak"/>
    <s v="E10"/>
    <s v="Schoonmaak"/>
    <n v="100"/>
  </r>
  <r>
    <x v="23"/>
    <s v="1.9S"/>
    <s v="Schacht"/>
    <n v="1.66"/>
    <s v="20"/>
    <s v="Schacht"/>
    <s v="R30"/>
    <x v="1"/>
    <s v="R30"/>
    <s v="Gebouw"/>
    <s v="R30"/>
    <s v="Gebouw"/>
    <n v="100"/>
  </r>
  <r>
    <x v="23"/>
    <s v="1.9T"/>
    <s v="Trappenhuis"/>
    <n v="18.510000000000002"/>
    <s v="41"/>
    <s v="Trap"/>
    <s v="000"/>
    <x v="2"/>
    <s v="0"/>
    <s v=""/>
    <s v="000"/>
    <s v="Fontys"/>
    <n v="100"/>
  </r>
  <r>
    <x v="23"/>
    <s v="1.9TD"/>
    <s v="E-kast"/>
    <n v="0.99"/>
    <s v="30"/>
    <s v="Elektra"/>
    <s v="R30"/>
    <x v="1"/>
    <s v="R30"/>
    <s v="Gebouw"/>
    <s v="R30"/>
    <s v="Gebouw"/>
    <n v="100"/>
  </r>
  <r>
    <x v="23"/>
    <s v="1.9V"/>
    <s v="Vide practica"/>
    <n v="668.28"/>
    <s v="10"/>
    <s v="Vide"/>
    <s v="000"/>
    <x v="2"/>
    <s v="0"/>
    <s v=""/>
    <s v="000"/>
    <s v="Fontys"/>
    <n v="100"/>
  </r>
  <r>
    <x v="23"/>
    <s v="2.00"/>
    <s v="Gang"/>
    <n v="101.19"/>
    <s v="45"/>
    <s v="Gang"/>
    <s v="000"/>
    <x v="2"/>
    <s v="0"/>
    <s v=""/>
    <s v="000"/>
    <s v="Fontys"/>
    <n v="100"/>
  </r>
  <r>
    <x v="23"/>
    <s v="2.00A"/>
    <s v="Sluis"/>
    <n v="5.95"/>
    <s v="45"/>
    <s v="Gang"/>
    <s v="000"/>
    <x v="2"/>
    <s v="0"/>
    <s v=""/>
    <s v="000"/>
    <s v="Fontys"/>
    <n v="100"/>
  </r>
  <r>
    <x v="23"/>
    <s v="2.01"/>
    <s v="Studieruimte"/>
    <n v="74.41"/>
    <s v="91"/>
    <s v="Leslokaal"/>
    <s v="027"/>
    <x v="58"/>
    <s v="027"/>
    <s v="Fontys International Business School"/>
    <s v="027"/>
    <s v="Fontys International Business School"/>
    <n v="100"/>
  </r>
  <r>
    <x v="23"/>
    <s v="2.0D"/>
    <s v="Damestoilet"/>
    <n v="8.4600000000000009"/>
    <s v="50"/>
    <s v="Toilet"/>
    <s v="000"/>
    <x v="2"/>
    <s v="0"/>
    <s v=""/>
    <s v="000"/>
    <s v="Fontys"/>
    <n v="100"/>
  </r>
  <r>
    <x v="23"/>
    <s v="2.0H"/>
    <s v="Herentoilet"/>
    <n v="8.5399999999999991"/>
    <s v="50"/>
    <s v="Toilet"/>
    <s v="000"/>
    <x v="2"/>
    <s v="0"/>
    <s v=""/>
    <s v="000"/>
    <s v="Fontys"/>
    <n v="100"/>
  </r>
  <r>
    <x v="23"/>
    <s v="2.0L"/>
    <s v="Lift"/>
    <n v="3.69"/>
    <s v="41"/>
    <s v="Lift"/>
    <s v="000"/>
    <x v="2"/>
    <s v="0"/>
    <s v=""/>
    <s v="000"/>
    <s v="Fontys"/>
    <n v="100"/>
  </r>
  <r>
    <x v="23"/>
    <s v="2.0M"/>
    <s v="Mv toilet"/>
    <n v="3.81"/>
    <s v="50"/>
    <s v="Toilet"/>
    <s v="000"/>
    <x v="2"/>
    <s v="0"/>
    <s v=""/>
    <s v="000"/>
    <s v="Fontys"/>
    <n v="100"/>
  </r>
  <r>
    <x v="23"/>
    <s v="2.0P"/>
    <s v="Werkkast"/>
    <n v="3.33"/>
    <s v="60"/>
    <s v="Werkkast"/>
    <s v="E10"/>
    <x v="11"/>
    <s v="E10"/>
    <s v="Schoonmaak"/>
    <s v="E10"/>
    <s v="Schoonmaak"/>
    <n v="100"/>
  </r>
  <r>
    <x v="23"/>
    <s v="2.0S"/>
    <s v="Techniek"/>
    <n v="6.66"/>
    <s v="30"/>
    <s v="Installatie"/>
    <s v="R30"/>
    <x v="1"/>
    <s v="R30"/>
    <s v="Gebouw"/>
    <s v="R30"/>
    <s v="Gebouw"/>
    <n v="100"/>
  </r>
  <r>
    <x v="23"/>
    <s v="2.0T1"/>
    <s v="Trap"/>
    <n v="35.56"/>
    <s v="41"/>
    <s v="Trap"/>
    <s v="000"/>
    <x v="2"/>
    <s v="0"/>
    <s v=""/>
    <s v="000"/>
    <s v="Fontys"/>
    <n v="100"/>
  </r>
  <r>
    <x v="23"/>
    <s v="2.0T2"/>
    <s v="Trappenhuis"/>
    <n v="17.43"/>
    <s v="41"/>
    <s v="Trap"/>
    <s v="000"/>
    <x v="2"/>
    <s v="0"/>
    <s v=""/>
    <s v="000"/>
    <s v="Fontys"/>
    <n v="100"/>
  </r>
  <r>
    <x v="23"/>
    <s v="2.0V"/>
    <s v="Vide"/>
    <n v="407.46"/>
    <s v="10"/>
    <s v="Vide"/>
    <s v="000"/>
    <x v="2"/>
    <s v="0"/>
    <s v=""/>
    <s v="000"/>
    <s v="Fontys"/>
    <n v="100"/>
  </r>
  <r>
    <x v="23"/>
    <s v="2.10"/>
    <s v="Trap/gang"/>
    <n v="20.29"/>
    <s v="41"/>
    <s v="Trap"/>
    <s v="000"/>
    <x v="2"/>
    <s v="0"/>
    <s v=""/>
    <s v="000"/>
    <s v="Fontys"/>
    <n v="100"/>
  </r>
  <r>
    <x v="23"/>
    <s v="2.11"/>
    <s v="Mediatheek"/>
    <n v="157.49"/>
    <s v="93"/>
    <s v="Mediatheek"/>
    <s v="G32"/>
    <x v="3"/>
    <s v="027"/>
    <s v="Fontys International Business School"/>
    <s v="027"/>
    <s v="Fontys International Business School"/>
    <n v="64.55"/>
  </r>
  <r>
    <x v="23"/>
    <s v="2.11"/>
    <s v="Mediatheek"/>
    <n v="157.49"/>
    <s v="93"/>
    <s v="Mediatheek"/>
    <s v="G32"/>
    <x v="3"/>
    <s v="047"/>
    <s v="Fontys Hogeschool Techniek en Logistiek"/>
    <s v="047"/>
    <s v="Fontys Hogeschool Techniek en Logistiek"/>
    <n v="32.770000000000003"/>
  </r>
  <r>
    <x v="23"/>
    <s v="2.11"/>
    <s v="Mediatheek"/>
    <n v="157.49"/>
    <s v="93"/>
    <s v="Mediatheek"/>
    <s v="G32"/>
    <x v="3"/>
    <s v="058"/>
    <s v="Fontys Hogeschool Kind &amp; Educatie"/>
    <s v="058"/>
    <s v="Fontys Hogeschool Kind &amp; Educatie"/>
    <n v="2.68"/>
  </r>
  <r>
    <x v="23"/>
    <s v="2.15"/>
    <s v="Gang"/>
    <n v="6.91"/>
    <s v="45"/>
    <s v="Gang"/>
    <s v="000"/>
    <x v="2"/>
    <s v="0"/>
    <s v=""/>
    <s v="000"/>
    <s v="Fontys"/>
    <n v="100"/>
  </r>
  <r>
    <x v="23"/>
    <s v="2.16"/>
    <s v="Groepsruimte"/>
    <n v="21"/>
    <s v="93"/>
    <s v="Projectruimte"/>
    <s v="G32"/>
    <x v="3"/>
    <s v="027"/>
    <s v="Fontys International Business School"/>
    <s v="027"/>
    <s v="Fontys International Business School"/>
    <n v="64.55"/>
  </r>
  <r>
    <x v="23"/>
    <s v="2.16"/>
    <s v="Groepsruimte"/>
    <n v="21"/>
    <s v="93"/>
    <s v="Projectruimte"/>
    <s v="G32"/>
    <x v="3"/>
    <s v="047"/>
    <s v="Fontys Hogeschool Techniek en Logistiek"/>
    <s v="047"/>
    <s v="Fontys Hogeschool Techniek en Logistiek"/>
    <n v="32.770000000000003"/>
  </r>
  <r>
    <x v="23"/>
    <s v="2.16"/>
    <s v="Groepsruimte"/>
    <n v="21"/>
    <s v="93"/>
    <s v="Projectruimte"/>
    <s v="G32"/>
    <x v="3"/>
    <s v="058"/>
    <s v="Fontys Hogeschool Kind &amp; Educatie"/>
    <s v="058"/>
    <s v="Fontys Hogeschool Kind &amp; Educatie"/>
    <n v="2.68"/>
  </r>
  <r>
    <x v="23"/>
    <s v="2.17"/>
    <s v="Groepsruimte"/>
    <n v="23.15"/>
    <s v="93"/>
    <s v="Projectruimte"/>
    <s v="G32"/>
    <x v="3"/>
    <s v="027"/>
    <s v="Fontys International Business School"/>
    <s v="027"/>
    <s v="Fontys International Business School"/>
    <n v="64.55"/>
  </r>
  <r>
    <x v="23"/>
    <s v="2.17"/>
    <s v="Groepsruimte"/>
    <n v="23.15"/>
    <s v="93"/>
    <s v="Projectruimte"/>
    <s v="G32"/>
    <x v="3"/>
    <s v="047"/>
    <s v="Fontys Hogeschool Techniek en Logistiek"/>
    <s v="047"/>
    <s v="Fontys Hogeschool Techniek en Logistiek"/>
    <n v="32.770000000000003"/>
  </r>
  <r>
    <x v="23"/>
    <s v="2.17"/>
    <s v="Groepsruimte"/>
    <n v="23.15"/>
    <s v="93"/>
    <s v="Projectruimte"/>
    <s v="G32"/>
    <x v="3"/>
    <s v="058"/>
    <s v="Fontys Hogeschool Kind &amp; Educatie"/>
    <s v="058"/>
    <s v="Fontys Hogeschool Kind &amp; Educatie"/>
    <n v="2.68"/>
  </r>
  <r>
    <x v="23"/>
    <s v="2.18"/>
    <s v="Decaan"/>
    <n v="19.690000000000001"/>
    <s v="81"/>
    <s v="Kantoor"/>
    <s v="068"/>
    <x v="8"/>
    <s v="068"/>
    <s v="Dienst Studentenvoorzieningen"/>
    <s v="068"/>
    <s v="Dienst Studentenvoorzieningen"/>
    <n v="100"/>
  </r>
  <r>
    <x v="23"/>
    <s v="2.19"/>
    <s v="Kantoor"/>
    <n v="19.690000000000001"/>
    <s v="81"/>
    <s v="Kantoor"/>
    <s v="062"/>
    <x v="5"/>
    <s v="062"/>
    <s v="Dienst Huisvesting en Facilitaire zaken"/>
    <s v="062"/>
    <s v="Dienst Huisvesting en Facilitaire zaken"/>
    <n v="100"/>
  </r>
  <r>
    <x v="23"/>
    <s v="2.1L"/>
    <s v="Lift"/>
    <n v="6.09"/>
    <s v="41"/>
    <s v="Lift"/>
    <s v="000"/>
    <x v="2"/>
    <s v="0"/>
    <s v=""/>
    <s v="000"/>
    <s v="Fontys"/>
    <n v="100"/>
  </r>
  <r>
    <x v="23"/>
    <s v="2.1T"/>
    <s v="Trappenhuis"/>
    <n v="12.07"/>
    <s v="41"/>
    <s v="Trap"/>
    <s v="000"/>
    <x v="2"/>
    <s v="0"/>
    <s v=""/>
    <s v="000"/>
    <s v="Fontys"/>
    <n v="100"/>
  </r>
  <r>
    <x v="23"/>
    <s v="2.1T2"/>
    <s v="Trappenhuis"/>
    <n v="18.39"/>
    <s v="41"/>
    <s v="Trap"/>
    <s v="000"/>
    <x v="2"/>
    <s v="0"/>
    <s v=""/>
    <s v="000"/>
    <s v="Fontys"/>
    <n v="100"/>
  </r>
  <r>
    <x v="23"/>
    <s v="2.1TD"/>
    <s v="Technische ruimte"/>
    <n v="40.94"/>
    <s v="30"/>
    <s v="Cv/Lbh"/>
    <s v="R30"/>
    <x v="1"/>
    <s v="R30"/>
    <s v="Gebouw"/>
    <s v="R30"/>
    <s v="Gebouw"/>
    <n v="100"/>
  </r>
  <r>
    <x v="23"/>
    <s v="2.1V1"/>
    <s v="Vide"/>
    <n v="51.24"/>
    <s v="10"/>
    <s v="Vide"/>
    <s v="000"/>
    <x v="2"/>
    <s v="0"/>
    <s v=""/>
    <s v="000"/>
    <s v="Fontys"/>
    <n v="100"/>
  </r>
  <r>
    <x v="23"/>
    <s v="2.1V2"/>
    <s v="Vide"/>
    <n v="10.48"/>
    <s v="10"/>
    <s v="Vide"/>
    <s v="000"/>
    <x v="2"/>
    <s v="0"/>
    <s v=""/>
    <s v="000"/>
    <s v="Fontys"/>
    <n v="100"/>
  </r>
  <r>
    <x v="23"/>
    <s v="2.80"/>
    <s v="Gang"/>
    <n v="60.88"/>
    <s v="45"/>
    <s v="Gang"/>
    <s v="000"/>
    <x v="2"/>
    <s v="0"/>
    <s v=""/>
    <s v="000"/>
    <s v="Fontys"/>
    <n v="100"/>
  </r>
  <r>
    <x v="23"/>
    <s v="2.80A"/>
    <s v="Informeel domein"/>
    <n v="89.41"/>
    <s v="93"/>
    <s v="Studieruimte"/>
    <s v="027"/>
    <x v="58"/>
    <s v="027"/>
    <s v="Fontys International Business School"/>
    <s v="027"/>
    <s v="Fontys International Business School"/>
    <n v="100"/>
  </r>
  <r>
    <x v="23"/>
    <s v="2.81"/>
    <s v="Theorielokaal"/>
    <n v="83.26"/>
    <s v="91"/>
    <s v="Leslokaal"/>
    <s v="027"/>
    <x v="58"/>
    <s v="027"/>
    <s v="Fontys International Business School"/>
    <s v="027"/>
    <s v="Fontys International Business School"/>
    <n v="100"/>
  </r>
  <r>
    <x v="23"/>
    <s v="2.82"/>
    <s v="Theorielokaal"/>
    <n v="82.67"/>
    <s v="91"/>
    <s v="Leslokaal"/>
    <s v="047/4"/>
    <x v="61"/>
    <s v="047"/>
    <s v="Fontys Hogeschool Techniek en Logistiek"/>
    <s v="047/4"/>
    <s v="Team Logistiek Venlo"/>
    <n v="100"/>
  </r>
  <r>
    <x v="23"/>
    <s v="2.83"/>
    <s v="Theorielokaal"/>
    <n v="141.27000000000001"/>
    <s v="81"/>
    <s v="Kantoor"/>
    <s v="047/4"/>
    <x v="61"/>
    <s v="047"/>
    <s v="Fontys Hogeschool Techniek en Logistiek"/>
    <s v="047/4"/>
    <s v="Team Logistiek Venlo"/>
    <n v="100"/>
  </r>
  <r>
    <x v="23"/>
    <s v="2.84"/>
    <s v="Cockpit"/>
    <n v="8.5"/>
    <s v="93"/>
    <s v="Projectruimte"/>
    <s v="047/4"/>
    <x v="61"/>
    <s v="047"/>
    <s v="Fontys Hogeschool Techniek en Logistiek"/>
    <s v="047/4"/>
    <s v="Team Logistiek Venlo"/>
    <n v="100"/>
  </r>
  <r>
    <x v="23"/>
    <s v="2.85"/>
    <s v="Cockpit"/>
    <n v="11.62"/>
    <s v="93"/>
    <s v="Projectruimte"/>
    <s v="047/4"/>
    <x v="61"/>
    <s v="047"/>
    <s v="Fontys Hogeschool Techniek en Logistiek"/>
    <s v="047/4"/>
    <s v="Team Logistiek Venlo"/>
    <n v="100"/>
  </r>
  <r>
    <x v="23"/>
    <s v="2.86"/>
    <s v="Cockpit"/>
    <n v="8.5"/>
    <s v="93"/>
    <s v="Projectruimte"/>
    <s v="047/4"/>
    <x v="61"/>
    <s v="047"/>
    <s v="Fontys Hogeschool Techniek en Logistiek"/>
    <s v="047/4"/>
    <s v="Team Logistiek Venlo"/>
    <n v="100"/>
  </r>
  <r>
    <x v="23"/>
    <s v="2.87"/>
    <s v="Cockpit"/>
    <n v="11.62"/>
    <s v="93"/>
    <s v="Projectruimte"/>
    <s v="047/4"/>
    <x v="61"/>
    <s v="047"/>
    <s v="Fontys Hogeschool Techniek en Logistiek"/>
    <s v="047/4"/>
    <s v="Team Logistiek Venlo"/>
    <n v="100"/>
  </r>
  <r>
    <x v="23"/>
    <s v="2.88"/>
    <s v="Cockpit"/>
    <n v="8.5"/>
    <s v="93"/>
    <s v="Projectruimte"/>
    <s v="047/4"/>
    <x v="61"/>
    <s v="047"/>
    <s v="Fontys Hogeschool Techniek en Logistiek"/>
    <s v="047/4"/>
    <s v="Team Logistiek Venlo"/>
    <n v="100"/>
  </r>
  <r>
    <x v="23"/>
    <s v="2.89"/>
    <s v="Docentenwerkruimte"/>
    <n v="69.64"/>
    <s v="91"/>
    <s v="Leslokaal"/>
    <s v="047/4"/>
    <x v="61"/>
    <s v="047"/>
    <s v="Fontys Hogeschool Techniek en Logistiek"/>
    <s v="047/4"/>
    <s v="Team Logistiek Venlo"/>
    <n v="100"/>
  </r>
  <r>
    <x v="23"/>
    <s v="2.89A"/>
    <s v="Studieruimte"/>
    <n v="188.5"/>
    <s v="93"/>
    <s v="Studieruimte"/>
    <s v="047/4"/>
    <x v="61"/>
    <s v="047"/>
    <s v="Fontys Hogeschool Techniek en Logistiek"/>
    <s v="047/4"/>
    <s v="Team Logistiek Venlo"/>
    <n v="100"/>
  </r>
  <r>
    <x v="23"/>
    <s v="2.8T"/>
    <s v="Trappenhuis"/>
    <n v="11.92"/>
    <s v="41"/>
    <s v="Trap"/>
    <s v="000"/>
    <x v="2"/>
    <s v="0"/>
    <s v=""/>
    <s v="000"/>
    <s v="Fontys"/>
    <n v="100"/>
  </r>
  <r>
    <x v="23"/>
    <s v="2.90"/>
    <s v="Gang"/>
    <n v="89.9"/>
    <s v="45"/>
    <s v="Gang"/>
    <s v="000"/>
    <x v="2"/>
    <s v="0"/>
    <s v=""/>
    <s v="000"/>
    <s v="Fontys"/>
    <n v="100"/>
  </r>
  <r>
    <x v="23"/>
    <s v="2.91"/>
    <s v="Cockpit"/>
    <n v="11.62"/>
    <s v="93"/>
    <s v="Projectruimte"/>
    <s v="047/4"/>
    <x v="61"/>
    <s v="047"/>
    <s v="Fontys Hogeschool Techniek en Logistiek"/>
    <s v="047/4"/>
    <s v="Team Logistiek Venlo"/>
    <n v="100"/>
  </r>
  <r>
    <x v="23"/>
    <s v="2.92"/>
    <s v="Cockpit"/>
    <n v="11.62"/>
    <s v="93"/>
    <s v="Projectruimte"/>
    <s v="047/4"/>
    <x v="61"/>
    <s v="047"/>
    <s v="Fontys Hogeschool Techniek en Logistiek"/>
    <s v="047/4"/>
    <s v="Team Logistiek Venlo"/>
    <n v="100"/>
  </r>
  <r>
    <x v="23"/>
    <s v="2.93"/>
    <s v="Leslokaal"/>
    <n v="78.47"/>
    <s v="91"/>
    <s v="Leslokaal"/>
    <s v="047/4"/>
    <x v="61"/>
    <s v="047"/>
    <s v="Fontys Hogeschool Techniek en Logistiek"/>
    <s v="047/4"/>
    <s v="Team Logistiek Venlo"/>
    <n v="100"/>
  </r>
  <r>
    <x v="23"/>
    <s v="2.93a"/>
    <s v="Studieruimte"/>
    <n v="123.79"/>
    <s v="93"/>
    <s v="Studieruimte"/>
    <s v="047/4"/>
    <x v="61"/>
    <s v="047"/>
    <s v="Fontys Hogeschool Techniek en Logistiek"/>
    <s v="047/4"/>
    <s v="Team Logistiek Venlo"/>
    <n v="100"/>
  </r>
  <r>
    <x v="23"/>
    <s v="2.94"/>
    <s v="Instructielokaal"/>
    <n v="77.099999999999994"/>
    <s v="91"/>
    <s v="Leslokaal"/>
    <s v="047/4"/>
    <x v="61"/>
    <s v="047"/>
    <s v="Fontys Hogeschool Techniek en Logistiek"/>
    <s v="047/4"/>
    <s v="Team Logistiek Venlo"/>
    <n v="100"/>
  </r>
  <r>
    <x v="23"/>
    <s v="2.95"/>
    <s v="Instructielokaal"/>
    <n v="75.42"/>
    <s v="91"/>
    <s v="Leslokaal"/>
    <s v="047/4"/>
    <x v="61"/>
    <s v="047"/>
    <s v="Fontys Hogeschool Techniek en Logistiek"/>
    <s v="047/4"/>
    <s v="Team Logistiek Venlo"/>
    <n v="100"/>
  </r>
  <r>
    <x v="23"/>
    <s v="2.9D"/>
    <s v="Damestoilet"/>
    <n v="7.77"/>
    <s v="50"/>
    <s v="Toilet"/>
    <s v="000"/>
    <x v="2"/>
    <s v="0"/>
    <s v=""/>
    <s v="000"/>
    <s v="Fontys"/>
    <n v="100"/>
  </r>
  <r>
    <x v="23"/>
    <s v="2.9H"/>
    <s v="Herentoilet"/>
    <n v="9.11"/>
    <s v="50"/>
    <s v="Toilet"/>
    <s v="000"/>
    <x v="2"/>
    <s v="0"/>
    <s v=""/>
    <s v="000"/>
    <s v="Fontys"/>
    <n v="100"/>
  </r>
  <r>
    <x v="23"/>
    <s v="2.9P"/>
    <s v="Werkkast"/>
    <n v="2.23"/>
    <s v="60"/>
    <s v="Werkkast"/>
    <s v="E10"/>
    <x v="11"/>
    <s v="E10"/>
    <s v="Schoonmaak"/>
    <s v="E10"/>
    <s v="Schoonmaak"/>
    <n v="100"/>
  </r>
  <r>
    <x v="23"/>
    <s v="2.9S"/>
    <s v="Schacht"/>
    <n v="1.65"/>
    <s v="20"/>
    <s v="Schacht"/>
    <s v="R30"/>
    <x v="1"/>
    <s v="R30"/>
    <s v="Gebouw"/>
    <s v="R30"/>
    <s v="Gebouw"/>
    <n v="100"/>
  </r>
  <r>
    <x v="23"/>
    <s v="2.9T"/>
    <s v="Trappenhuis"/>
    <n v="12.62"/>
    <s v="41"/>
    <s v="Trap"/>
    <s v="000"/>
    <x v="2"/>
    <s v="0"/>
    <s v=""/>
    <s v="000"/>
    <s v="Fontys"/>
    <n v="100"/>
  </r>
  <r>
    <x v="23"/>
    <s v="2.9TD"/>
    <s v="E-kast"/>
    <n v="0.98"/>
    <s v="30"/>
    <s v="Elektra"/>
    <s v="R30"/>
    <x v="1"/>
    <s v="R30"/>
    <s v="Gebouw"/>
    <s v="R30"/>
    <s v="Gebouw"/>
    <n v="100"/>
  </r>
  <r>
    <x v="23"/>
    <s v="3.01"/>
    <s v="Collegezaal"/>
    <n v="104.59"/>
    <s v="91"/>
    <s v="Collegezaal"/>
    <s v="027"/>
    <x v="58"/>
    <s v="027"/>
    <s v="Fontys International Business School"/>
    <s v="027"/>
    <s v="Fontys International Business School"/>
    <n v="100"/>
  </r>
  <r>
    <x v="23"/>
    <s v="3.02"/>
    <s v="Collegezaal"/>
    <n v="113.21"/>
    <s v="91"/>
    <s v="Collegezaal"/>
    <s v="027"/>
    <x v="58"/>
    <s v="027"/>
    <s v="Fontys International Business School"/>
    <s v="027"/>
    <s v="Fontys International Business School"/>
    <n v="100"/>
  </r>
  <r>
    <x v="23"/>
    <s v="3.03"/>
    <s v="Collegezaal"/>
    <n v="122.23"/>
    <s v="91"/>
    <s v="Collegezaal"/>
    <s v="027"/>
    <x v="58"/>
    <s v="027"/>
    <s v="Fontys International Business School"/>
    <s v="027"/>
    <s v="Fontys International Business School"/>
    <n v="100"/>
  </r>
  <r>
    <x v="23"/>
    <s v="3.0L"/>
    <s v="Lift"/>
    <n v="3.76"/>
    <s v="41"/>
    <s v="Lift"/>
    <s v="000"/>
    <x v="2"/>
    <s v="0"/>
    <s v=""/>
    <s v="000"/>
    <s v="Fontys"/>
    <n v="100"/>
  </r>
  <r>
    <x v="23"/>
    <s v="3.0T"/>
    <s v="Portaal"/>
    <n v="67.569999999999993"/>
    <s v="45"/>
    <s v="Portaal"/>
    <s v="000"/>
    <x v="2"/>
    <s v="0"/>
    <s v=""/>
    <s v="000"/>
    <s v="Fontys"/>
    <n v="100"/>
  </r>
  <r>
    <x v="23"/>
    <s v="3.0T2"/>
    <s v="Trappenhuis"/>
    <n v="12.8"/>
    <s v="41"/>
    <s v="Trap"/>
    <s v="000"/>
    <x v="2"/>
    <s v="0"/>
    <s v=""/>
    <s v="000"/>
    <s v="Fontys"/>
    <n v="100"/>
  </r>
  <r>
    <x v="23"/>
    <s v="3.0V1"/>
    <s v="Vide"/>
    <n v="88.38"/>
    <s v="10"/>
    <s v="Vide"/>
    <s v="000"/>
    <x v="2"/>
    <s v="0"/>
    <s v=""/>
    <s v="000"/>
    <s v="Fontys"/>
    <n v="100"/>
  </r>
  <r>
    <x v="23"/>
    <s v="3.0V2"/>
    <s v="Vide"/>
    <n v="58.66"/>
    <s v="10"/>
    <s v="Vide"/>
    <s v="000"/>
    <x v="2"/>
    <s v="0"/>
    <s v=""/>
    <s v="000"/>
    <s v="Fontys"/>
    <n v="100"/>
  </r>
  <r>
    <x v="23"/>
    <s v="4.0T2"/>
    <s v="Trappenhuis"/>
    <n v="9.36"/>
    <s v="41"/>
    <s v="Trap"/>
    <s v="000"/>
    <x v="2"/>
    <s v="0"/>
    <s v=""/>
    <s v="000"/>
    <s v="Fontys"/>
    <n v="100"/>
  </r>
  <r>
    <x v="23"/>
    <s v="4.0TD1"/>
    <s v="Technische ruimte"/>
    <n v="58.87"/>
    <s v="30"/>
    <s v="Cv/Lbh"/>
    <s v="R30"/>
    <x v="1"/>
    <s v="R30"/>
    <s v="Gebouw"/>
    <s v="R30"/>
    <s v="Gebouw"/>
    <n v="100"/>
  </r>
  <r>
    <x v="23"/>
    <s v="4.0TD2"/>
    <s v="Technische ruimte"/>
    <n v="145.61000000000001"/>
    <s v="30"/>
    <s v="Cv/Lbh"/>
    <s v="R30"/>
    <x v="1"/>
    <s v="R30"/>
    <s v="Gebouw"/>
    <s v="R30"/>
    <s v="Gebouw"/>
    <n v="100"/>
  </r>
  <r>
    <x v="23"/>
    <s v="4.0TD3"/>
    <s v="Machinekamer lift"/>
    <n v="8.59"/>
    <s v="30"/>
    <s v="Installatie"/>
    <s v="R30"/>
    <x v="1"/>
    <s v="R30"/>
    <s v="Gebouw"/>
    <s v="R30"/>
    <s v="Gebouw"/>
    <n v="100"/>
  </r>
  <r>
    <x v="23"/>
    <s v="4.v0"/>
    <s v="Vide"/>
    <n v="351.55"/>
    <s v="10"/>
    <s v="Vide"/>
    <s v="000"/>
    <x v="2"/>
    <s v="0"/>
    <s v=""/>
    <s v="000"/>
    <s v="Fontys"/>
    <n v="100"/>
  </r>
  <r>
    <x v="23"/>
    <s v="K.10"/>
    <s v="Gang"/>
    <n v="22.57"/>
    <s v="45"/>
    <s v="Gang"/>
    <s v="000"/>
    <x v="2"/>
    <s v="0"/>
    <s v=""/>
    <s v="000"/>
    <s v="Fontys"/>
    <n v="100"/>
  </r>
  <r>
    <x v="23"/>
    <s v="K.11"/>
    <s v="Berging"/>
    <n v="109.9"/>
    <s v="60"/>
    <s v="Berging"/>
    <s v="N10"/>
    <x v="15"/>
    <s v="N00"/>
    <s v="Leegstand"/>
    <s v="N10"/>
    <s v="Beschikbaar"/>
    <n v="100"/>
  </r>
  <r>
    <x v="23"/>
    <s v="K.12"/>
    <s v="Lockerruimte"/>
    <n v="68.22"/>
    <s v="70"/>
    <s v="Algemeen"/>
    <s v="G11"/>
    <x v="31"/>
    <s v="G11"/>
    <s v="Publieke ruimten"/>
    <s v="G11"/>
    <s v="Publieke ruimten"/>
    <n v="100"/>
  </r>
  <r>
    <x v="23"/>
    <s v="K.13"/>
    <s v="Berging"/>
    <n v="47.3"/>
    <s v="60"/>
    <s v="Berging"/>
    <s v="027"/>
    <x v="58"/>
    <s v="027"/>
    <s v="Fontys International Business School"/>
    <s v="027"/>
    <s v="Fontys International Business School"/>
    <n v="100"/>
  </r>
  <r>
    <x v="23"/>
    <s v="K.14"/>
    <s v="Praktikum"/>
    <n v="81.28"/>
    <s v="92"/>
    <s v="Praktica"/>
    <s v="047"/>
    <x v="59"/>
    <s v="047"/>
    <s v="Fontys Hogeschool Techniek en Logistiek"/>
    <s v="047"/>
    <s v="Fontys Hogeschool Techniek en Logistiek"/>
    <n v="100"/>
  </r>
  <r>
    <x v="23"/>
    <s v="K.14A"/>
    <s v="Noodtrap"/>
    <n v="7.53"/>
    <s v="41"/>
    <s v="Trap"/>
    <s v="000"/>
    <x v="2"/>
    <s v="0"/>
    <s v=""/>
    <s v="000"/>
    <s v="Fontys"/>
    <n v="100"/>
  </r>
  <r>
    <x v="23"/>
    <s v="K.19"/>
    <s v="Hellingbaan"/>
    <n v="60.91"/>
    <s v="-0"/>
    <s v="Verhard"/>
    <s v="000"/>
    <x v="2"/>
    <s v="0"/>
    <s v=""/>
    <s v="000"/>
    <s v="Fontys"/>
    <n v="100"/>
  </r>
  <r>
    <x v="23"/>
    <s v="K.1L"/>
    <s v="Lift"/>
    <n v="6.87"/>
    <s v="41"/>
    <s v="Lift"/>
    <s v="000"/>
    <x v="2"/>
    <s v="0"/>
    <s v=""/>
    <s v="000"/>
    <s v="Fontys"/>
    <n v="100"/>
  </r>
  <r>
    <x v="23"/>
    <s v="K.1S"/>
    <s v="Schacht"/>
    <n v="7.35"/>
    <s v="20"/>
    <s v="Schacht"/>
    <s v="R30"/>
    <x v="1"/>
    <s v="R30"/>
    <s v="Gebouw"/>
    <s v="R30"/>
    <s v="Gebouw"/>
    <n v="100"/>
  </r>
  <r>
    <x v="23"/>
    <s v="K.1T"/>
    <s v="Trappenhuis"/>
    <n v="18.97"/>
    <s v="41"/>
    <s v="Trap"/>
    <s v="000"/>
    <x v="2"/>
    <s v="0"/>
    <s v=""/>
    <s v="000"/>
    <s v="Fontys"/>
    <n v="100"/>
  </r>
  <r>
    <x v="23"/>
    <s v="K.1TD"/>
    <s v="E-kast"/>
    <n v="3.19"/>
    <s v="30"/>
    <s v="Elektra"/>
    <s v="R30"/>
    <x v="1"/>
    <s v="R30"/>
    <s v="Gebouw"/>
    <s v="R30"/>
    <s v="Gebouw"/>
    <n v="100"/>
  </r>
  <r>
    <x v="23"/>
    <s v="K.30"/>
    <s v="Gang"/>
    <n v="51.87"/>
    <s v="45"/>
    <s v="Gang"/>
    <s v="000"/>
    <x v="2"/>
    <s v="0"/>
    <s v=""/>
    <s v="000"/>
    <s v="Fontys"/>
    <n v="100"/>
  </r>
  <r>
    <x v="23"/>
    <s v="K.30A"/>
    <s v="Gang"/>
    <n v="54.81"/>
    <s v="45"/>
    <s v="Gang"/>
    <s v="000"/>
    <x v="2"/>
    <s v="0"/>
    <s v=""/>
    <s v="000"/>
    <s v="Fontys"/>
    <n v="100"/>
  </r>
  <r>
    <x v="23"/>
    <s v="K.31"/>
    <s v="Technische ruimte"/>
    <n v="99.92"/>
    <s v="30"/>
    <s v="Cv/Lbh"/>
    <s v="R30"/>
    <x v="1"/>
    <s v="R30"/>
    <s v="Gebouw"/>
    <s v="R30"/>
    <s v="Gebouw"/>
    <n v="100"/>
  </r>
  <r>
    <x v="23"/>
    <s v="K.32"/>
    <s v="Berging"/>
    <n v="3.11"/>
    <s v="60"/>
    <s v="Berging"/>
    <s v="062"/>
    <x v="5"/>
    <s v="062"/>
    <s v="Dienst Huisvesting en Facilitaire zaken"/>
    <s v="062"/>
    <s v="Dienst Huisvesting en Facilitaire zaken"/>
    <n v="100"/>
  </r>
  <r>
    <x v="23"/>
    <s v="K.33"/>
    <s v="Werkruimte"/>
    <n v="114.85"/>
    <s v="81"/>
    <s v="Werkruimte"/>
    <s v="062"/>
    <x v="5"/>
    <s v="062"/>
    <s v="Dienst Huisvesting en Facilitaire zaken"/>
    <s v="062"/>
    <s v="Dienst Huisvesting en Facilitaire zaken"/>
    <n v="100"/>
  </r>
  <r>
    <x v="23"/>
    <s v="K.34"/>
    <s v="Berging"/>
    <n v="14.18"/>
    <s v="60"/>
    <s v="Berging"/>
    <s v="062"/>
    <x v="5"/>
    <s v="062"/>
    <s v="Dienst Huisvesting en Facilitaire zaken"/>
    <s v="062"/>
    <s v="Dienst Huisvesting en Facilitaire zaken"/>
    <n v="100"/>
  </r>
  <r>
    <x v="23"/>
    <s v="K.35"/>
    <s v="Werkruimte"/>
    <n v="63.55"/>
    <s v="81"/>
    <s v="Werkruimte"/>
    <s v="062"/>
    <x v="5"/>
    <s v="062"/>
    <s v="Dienst Huisvesting en Facilitaire zaken"/>
    <s v="062"/>
    <s v="Dienst Huisvesting en Facilitaire zaken"/>
    <n v="100"/>
  </r>
  <r>
    <x v="23"/>
    <s v="K.36"/>
    <s v="Berging"/>
    <n v="6.87"/>
    <s v="60"/>
    <s v="Berging"/>
    <s v="062"/>
    <x v="5"/>
    <s v="062"/>
    <s v="Dienst Huisvesting en Facilitaire zaken"/>
    <s v="062"/>
    <s v="Dienst Huisvesting en Facilitaire zaken"/>
    <n v="100"/>
  </r>
  <r>
    <x v="23"/>
    <s v="K.37"/>
    <s v="Vergaderkamer"/>
    <n v="32.46"/>
    <s v="83"/>
    <s v="Vergaderruimte"/>
    <s v="G32/1"/>
    <x v="7"/>
    <s v="027"/>
    <s v="Fontys International Business School"/>
    <s v="027"/>
    <s v="Fontys International Business School"/>
    <n v="66.33"/>
  </r>
  <r>
    <x v="23"/>
    <s v="K.37"/>
    <s v="Vergaderkamer"/>
    <n v="32.46"/>
    <s v="83"/>
    <s v="Vergaderruimte"/>
    <s v="G32/1"/>
    <x v="7"/>
    <s v="047"/>
    <s v="Fontys Hogeschool Techniek en Logistiek"/>
    <s v="047"/>
    <s v="Fontys Hogeschool Techniek en Logistiek"/>
    <n v="33.67"/>
  </r>
  <r>
    <x v="23"/>
    <s v="K.38"/>
    <s v="Vergaderkamer"/>
    <n v="26.09"/>
    <s v="83"/>
    <s v="Vergaderruimte"/>
    <s v="G32/1"/>
    <x v="7"/>
    <s v="027"/>
    <s v="Fontys International Business School"/>
    <s v="027"/>
    <s v="Fontys International Business School"/>
    <n v="66.33"/>
  </r>
  <r>
    <x v="23"/>
    <s v="K.38"/>
    <s v="Vergaderkamer"/>
    <n v="26.09"/>
    <s v="83"/>
    <s v="Vergaderruimte"/>
    <s v="G32/1"/>
    <x v="7"/>
    <s v="047"/>
    <s v="Fontys Hogeschool Techniek en Logistiek"/>
    <s v="047"/>
    <s v="Fontys Hogeschool Techniek en Logistiek"/>
    <n v="33.67"/>
  </r>
  <r>
    <x v="23"/>
    <s v="K.39"/>
    <s v="Vergaderkamer"/>
    <n v="31.68"/>
    <s v="83"/>
    <s v="Vergaderruimte"/>
    <s v="G32/1"/>
    <x v="7"/>
    <s v="027"/>
    <s v="Fontys International Business School"/>
    <s v="027"/>
    <s v="Fontys International Business School"/>
    <n v="66.33"/>
  </r>
  <r>
    <x v="23"/>
    <s v="K.39"/>
    <s v="Vergaderkamer"/>
    <n v="31.68"/>
    <s v="83"/>
    <s v="Vergaderruimte"/>
    <s v="G32/1"/>
    <x v="7"/>
    <s v="047"/>
    <s v="Fontys Hogeschool Techniek en Logistiek"/>
    <s v="047"/>
    <s v="Fontys Hogeschool Techniek en Logistiek"/>
    <n v="33.67"/>
  </r>
  <r>
    <x v="23"/>
    <s v="K.3T"/>
    <s v="Trap"/>
    <n v="6.93"/>
    <s v="41"/>
    <s v="Trap"/>
    <s v="000"/>
    <x v="2"/>
    <s v="0"/>
    <s v=""/>
    <s v="000"/>
    <s v="Fontys"/>
    <n v="100"/>
  </r>
  <r>
    <x v="23"/>
    <s v="K.90"/>
    <s v="Gang"/>
    <n v="14.09"/>
    <s v="45"/>
    <s v="Gang"/>
    <s v="000"/>
    <x v="2"/>
    <s v="0"/>
    <s v=""/>
    <s v="000"/>
    <s v="Fontys"/>
    <n v="100"/>
  </r>
  <r>
    <x v="23"/>
    <s v="K.91"/>
    <s v="Gang"/>
    <n v="61.98"/>
    <s v="45"/>
    <s v="Gang"/>
    <s v="000"/>
    <x v="2"/>
    <s v="0"/>
    <s v=""/>
    <s v="000"/>
    <s v="Fontys"/>
    <n v="100"/>
  </r>
  <r>
    <x v="23"/>
    <s v="K.91a"/>
    <s v="Archief"/>
    <n v="33.29"/>
    <s v="60"/>
    <s v="Archief"/>
    <s v="027"/>
    <x v="58"/>
    <s v="027"/>
    <s v="Fontys International Business School"/>
    <s v="027"/>
    <s v="Fontys International Business School"/>
    <n v="100"/>
  </r>
  <r>
    <x v="23"/>
    <s v="K.91b"/>
    <s v="Archief"/>
    <n v="33.29"/>
    <s v="60"/>
    <s v="Archief"/>
    <s v="058"/>
    <x v="21"/>
    <s v="058"/>
    <s v="Fontys Hogeschool Kind &amp; Educatie"/>
    <s v="058"/>
    <s v="Fontys Hogeschool Kind &amp; Educatie"/>
    <n v="100"/>
  </r>
  <r>
    <x v="23"/>
    <s v="K.91c"/>
    <s v="Archief"/>
    <n v="33.29"/>
    <s v="60"/>
    <s v="Archief"/>
    <s v="047/5"/>
    <x v="60"/>
    <s v="047"/>
    <s v="Fontys Hogeschool Techniek en Logistiek"/>
    <s v="047/5"/>
    <s v="Team Techniek Venlo"/>
    <n v="100"/>
  </r>
  <r>
    <x v="23"/>
    <s v="K.91D"/>
    <s v="Techniek"/>
    <n v="80.5"/>
    <s v="30"/>
    <s v="Installatie"/>
    <s v="R30"/>
    <x v="1"/>
    <s v="R30"/>
    <s v="Gebouw"/>
    <s v="R30"/>
    <s v="Gebouw"/>
    <n v="100"/>
  </r>
  <r>
    <x v="23"/>
    <s v="K.92"/>
    <s v="Werkplaats"/>
    <n v="97.91"/>
    <s v="92"/>
    <s v="Praktica"/>
    <s v="047/5"/>
    <x v="60"/>
    <s v="047"/>
    <s v="Fontys Hogeschool Techniek en Logistiek"/>
    <s v="047/5"/>
    <s v="Team Techniek Venlo"/>
    <n v="100"/>
  </r>
  <r>
    <x v="23"/>
    <s v="K.93"/>
    <s v="Doka"/>
    <n v="16.75"/>
    <s v="92"/>
    <s v="Kabinet"/>
    <s v="047/5"/>
    <x v="60"/>
    <s v="047"/>
    <s v="Fontys Hogeschool Techniek en Logistiek"/>
    <s v="047/5"/>
    <s v="Team Techniek Venlo"/>
    <n v="100"/>
  </r>
  <r>
    <x v="23"/>
    <s v="K.94"/>
    <s v="Etsruimte"/>
    <n v="20.65"/>
    <s v="92"/>
    <s v="Praktica"/>
    <s v="047/5"/>
    <x v="60"/>
    <s v="047"/>
    <s v="Fontys Hogeschool Techniek en Logistiek"/>
    <s v="047/5"/>
    <s v="Team Techniek Venlo"/>
    <n v="100"/>
  </r>
  <r>
    <x v="24"/>
    <s v="0.01"/>
    <s v="Entree"/>
    <n v="4.5199999999999996"/>
    <s v="45"/>
    <s v="Entree"/>
    <s v="000"/>
    <x v="2"/>
    <s v="0"/>
    <s v=""/>
    <s v="000"/>
    <s v="Fontys"/>
    <n v="100"/>
  </r>
  <r>
    <x v="24"/>
    <s v="0.02"/>
    <s v="Hal"/>
    <n v="57.35"/>
    <s v="45"/>
    <s v="Hal"/>
    <s v="000"/>
    <x v="2"/>
    <s v="0"/>
    <s v=""/>
    <s v="000"/>
    <s v="Fontys"/>
    <n v="100"/>
  </r>
  <r>
    <x v="24"/>
    <s v="0.02A"/>
    <s v="Gang"/>
    <n v="123.9"/>
    <s v="45"/>
    <s v="Gang"/>
    <s v="000"/>
    <x v="2"/>
    <s v="0"/>
    <s v=""/>
    <s v="000"/>
    <s v="Fontys"/>
    <n v="100"/>
  </r>
  <r>
    <x v="24"/>
    <s v="0.02C"/>
    <s v="Lift"/>
    <n v="4.17"/>
    <s v="41"/>
    <s v="Lift"/>
    <s v="000"/>
    <x v="2"/>
    <s v="0"/>
    <s v=""/>
    <s v="000"/>
    <s v="Fontys"/>
    <n v="100"/>
  </r>
  <r>
    <x v="24"/>
    <s v="0.02D"/>
    <s v="Trap"/>
    <n v="7.99"/>
    <s v="41"/>
    <s v="Trap"/>
    <s v="000"/>
    <x v="2"/>
    <s v="0"/>
    <s v=""/>
    <s v="000"/>
    <s v="Fontys"/>
    <n v="100"/>
  </r>
  <r>
    <x v="24"/>
    <s v="0.03"/>
    <s v="Berging"/>
    <n v="9.26"/>
    <s v="60"/>
    <s v="Berging"/>
    <s v="062"/>
    <x v="5"/>
    <s v="062"/>
    <s v="Dienst Huisvesting en Facilitaire zaken"/>
    <s v="062"/>
    <s v="Dienst Huisvesting en Facilitaire zaken"/>
    <n v="100"/>
  </r>
  <r>
    <x v="24"/>
    <s v="0.04"/>
    <s v="Berging"/>
    <n v="48.33"/>
    <s v="60"/>
    <s v="Berging"/>
    <s v="062"/>
    <x v="5"/>
    <s v="062"/>
    <s v="Dienst Huisvesting en Facilitaire zaken"/>
    <s v="062"/>
    <s v="Dienst Huisvesting en Facilitaire zaken"/>
    <n v="100"/>
  </r>
  <r>
    <x v="24"/>
    <s v="0.06"/>
    <s v="Berging"/>
    <n v="15.2"/>
    <s v="60"/>
    <s v="Berging"/>
    <s v="062"/>
    <x v="5"/>
    <s v="062"/>
    <s v="Dienst Huisvesting en Facilitaire zaken"/>
    <s v="062"/>
    <s v="Dienst Huisvesting en Facilitaire zaken"/>
    <n v="100"/>
  </r>
  <r>
    <x v="24"/>
    <s v="0.07"/>
    <s v="Berging"/>
    <n v="15.54"/>
    <s v="60"/>
    <s v="Berging"/>
    <s v="062"/>
    <x v="5"/>
    <s v="062"/>
    <s v="Dienst Huisvesting en Facilitaire zaken"/>
    <s v="062"/>
    <s v="Dienst Huisvesting en Facilitaire zaken"/>
    <n v="100"/>
  </r>
  <r>
    <x v="24"/>
    <s v="0.08"/>
    <s v="Hal"/>
    <n v="96.88"/>
    <s v="45"/>
    <s v="Hal"/>
    <s v="000"/>
    <x v="2"/>
    <s v="0"/>
    <s v=""/>
    <s v="000"/>
    <s v="Fontys"/>
    <n v="100"/>
  </r>
  <r>
    <x v="24"/>
    <s v="0.09"/>
    <s v="Trappenhuis"/>
    <n v="19.170000000000002"/>
    <s v="41"/>
    <s v="Trap"/>
    <s v="000"/>
    <x v="2"/>
    <s v="0"/>
    <s v=""/>
    <s v="000"/>
    <s v="Fontys"/>
    <n v="100"/>
  </r>
  <r>
    <x v="24"/>
    <s v="0.10"/>
    <s v="Technische ruimte"/>
    <n v="2.78"/>
    <s v="30"/>
    <s v="Installatie"/>
    <s v="R30"/>
    <x v="1"/>
    <s v="R30"/>
    <s v="Gebouw"/>
    <s v="R30"/>
    <s v="Gebouw"/>
    <n v="100"/>
  </r>
  <r>
    <x v="24"/>
    <s v="0.11"/>
    <s v="Lift"/>
    <n v="3.05"/>
    <s v="41"/>
    <s v="Lift"/>
    <s v="000"/>
    <x v="2"/>
    <s v="0"/>
    <s v=""/>
    <s v="000"/>
    <s v="Fontys"/>
    <n v="100"/>
  </r>
  <r>
    <x v="24"/>
    <s v="0.12A"/>
    <s v="Kantoor"/>
    <n v="15.53"/>
    <s v="81"/>
    <s v="Kantoor"/>
    <s v="027"/>
    <x v="58"/>
    <s v="027"/>
    <s v="Fontys International Business School"/>
    <s v="027"/>
    <s v="Fontys International Business School"/>
    <n v="100"/>
  </r>
  <r>
    <x v="24"/>
    <s v="0.12B"/>
    <s v="Werkruimte"/>
    <n v="49.3"/>
    <s v="81"/>
    <s v="Kantoor"/>
    <s v="063"/>
    <x v="12"/>
    <s v="063"/>
    <s v="Dienst IT"/>
    <s v="063"/>
    <s v="Dienst IT"/>
    <n v="100"/>
  </r>
  <r>
    <x v="24"/>
    <s v="0.12C"/>
    <s v="Kantoor"/>
    <n v="21.81"/>
    <s v="81"/>
    <s v="Kantoor"/>
    <s v="027"/>
    <x v="58"/>
    <s v="027"/>
    <s v="Fontys International Business School"/>
    <s v="027"/>
    <s v="Fontys International Business School"/>
    <n v="100"/>
  </r>
  <r>
    <x v="24"/>
    <s v="0.13"/>
    <s v="Herentoilet"/>
    <n v="9.3000000000000007"/>
    <s v="50"/>
    <s v="Toilet"/>
    <s v="000"/>
    <x v="2"/>
    <s v="0"/>
    <s v=""/>
    <s v="000"/>
    <s v="Fontys"/>
    <n v="100"/>
  </r>
  <r>
    <x v="24"/>
    <s v="0.14"/>
    <s v="Damestoilet"/>
    <n v="11.46"/>
    <s v="50"/>
    <s v="Toilet"/>
    <s v="000"/>
    <x v="2"/>
    <s v="0"/>
    <s v=""/>
    <s v="000"/>
    <s v="Fontys"/>
    <n v="100"/>
  </r>
  <r>
    <x v="24"/>
    <s v="0.15"/>
    <s v="Portaal"/>
    <n v="11.75"/>
    <s v="45"/>
    <s v="Portaal"/>
    <s v="000"/>
    <x v="2"/>
    <s v="0"/>
    <s v=""/>
    <s v="000"/>
    <s v="Fontys"/>
    <n v="100"/>
  </r>
  <r>
    <x v="24"/>
    <s v="0.15A"/>
    <s v="Gang"/>
    <n v="39.82"/>
    <s v="45"/>
    <s v="Gang"/>
    <s v="000"/>
    <x v="2"/>
    <s v="0"/>
    <s v=""/>
    <s v="000"/>
    <s v="Fontys"/>
    <n v="100"/>
  </r>
  <r>
    <x v="24"/>
    <s v="0.16"/>
    <s v="Werkkast"/>
    <n v="11.65"/>
    <s v="60"/>
    <s v="Werkkast"/>
    <s v="E10"/>
    <x v="11"/>
    <s v="E10"/>
    <s v="Schoonmaak"/>
    <s v="E10"/>
    <s v="Schoonmaak"/>
    <n v="100"/>
  </r>
  <r>
    <x v="24"/>
    <s v="0.16A"/>
    <s v="E-kast"/>
    <n v="0.9"/>
    <s v="30"/>
    <s v="Elektra"/>
    <s v="R30"/>
    <x v="1"/>
    <s v="R30"/>
    <s v="Gebouw"/>
    <s v="R30"/>
    <s v="Gebouw"/>
    <n v="100"/>
  </r>
  <r>
    <x v="24"/>
    <s v="0.17"/>
    <s v="Patchkast"/>
    <n v="8"/>
    <s v="30"/>
    <s v="Data/Tel"/>
    <s v="063"/>
    <x v="12"/>
    <s v="063"/>
    <s v="Dienst IT"/>
    <s v="063"/>
    <s v="Dienst IT"/>
    <n v="100"/>
  </r>
  <r>
    <x v="24"/>
    <s v="0.18A"/>
    <s v="schacht"/>
    <n v="1.54"/>
    <s v="20"/>
    <s v="Schacht"/>
    <s v="R30"/>
    <x v="1"/>
    <s v="R30"/>
    <s v="Gebouw"/>
    <s v="R30"/>
    <s v="Gebouw"/>
    <n v="100"/>
  </r>
  <r>
    <x v="24"/>
    <s v="0.18B"/>
    <s v="Trap"/>
    <n v="1.53"/>
    <s v="41"/>
    <s v="Trap"/>
    <s v="000"/>
    <x v="2"/>
    <s v="0"/>
    <s v=""/>
    <s v="000"/>
    <s v="Fontys"/>
    <n v="100"/>
  </r>
  <r>
    <x v="24"/>
    <s v="0.19"/>
    <s v="LBH"/>
    <n v="41.36"/>
    <s v="30"/>
    <s v="Cv/Lbh"/>
    <s v="R30"/>
    <x v="1"/>
    <s v="R30"/>
    <s v="Gebouw"/>
    <s v="R30"/>
    <s v="Gebouw"/>
    <n v="100"/>
  </r>
  <r>
    <x v="24"/>
    <s v="0.19A"/>
    <s v="CV-ruimte"/>
    <n v="14.14"/>
    <s v="30"/>
    <s v="Cv/Lbh"/>
    <s v="R30"/>
    <x v="1"/>
    <s v="R30"/>
    <s v="Gebouw"/>
    <s v="R30"/>
    <s v="Gebouw"/>
    <n v="100"/>
  </r>
  <r>
    <x v="24"/>
    <s v="0.22"/>
    <s v="Berging"/>
    <n v="22.01"/>
    <s v="60"/>
    <s v="Berging"/>
    <s v="E01"/>
    <x v="10"/>
    <s v="E01"/>
    <s v="Cateraar"/>
    <s v="E01"/>
    <s v="Cateraar"/>
    <n v="100"/>
  </r>
  <r>
    <x v="24"/>
    <s v="0.23"/>
    <s v="Berging"/>
    <n v="21.89"/>
    <s v="60"/>
    <s v="Berging"/>
    <s v="N10"/>
    <x v="15"/>
    <s v="N00"/>
    <s v="Leegstand"/>
    <s v="N10"/>
    <s v="Beschikbaar"/>
    <n v="100"/>
  </r>
  <r>
    <x v="24"/>
    <s v="0.24"/>
    <s v="Opslag &amp; Patchruimte"/>
    <n v="22.5"/>
    <s v="60"/>
    <s v="Berging"/>
    <s v="063"/>
    <x v="12"/>
    <s v="063"/>
    <s v="Dienst IT"/>
    <s v="063"/>
    <s v="Dienst IT"/>
    <n v="100"/>
  </r>
  <r>
    <x v="24"/>
    <s v="0.32"/>
    <s v="Gang"/>
    <n v="36.340000000000003"/>
    <s v="45"/>
    <s v="Gang"/>
    <s v="000"/>
    <x v="2"/>
    <s v="0"/>
    <s v=""/>
    <s v="000"/>
    <s v="Fontys"/>
    <n v="100"/>
  </r>
  <r>
    <x v="24"/>
    <s v="0.34"/>
    <s v="Toiletgroep"/>
    <n v="8.7899999999999991"/>
    <s v="50"/>
    <s v="Toilet"/>
    <s v="000"/>
    <x v="2"/>
    <s v="0"/>
    <s v=""/>
    <s v="000"/>
    <s v="Fontys"/>
    <n v="100"/>
  </r>
  <r>
    <x v="24"/>
    <s v="0.35"/>
    <s v="Stiltewerkplek"/>
    <n v="9.6"/>
    <s v="81"/>
    <s v="Kantoor"/>
    <s v="N10"/>
    <x v="15"/>
    <s v="N00"/>
    <s v="Leegstand"/>
    <s v="N10"/>
    <s v="Beschikbaar"/>
    <n v="100"/>
  </r>
  <r>
    <x v="24"/>
    <s v="0.36"/>
    <s v="Kantoor"/>
    <n v="14.62"/>
    <s v="81"/>
    <s v="Kantoor"/>
    <s v="027"/>
    <x v="58"/>
    <s v="027"/>
    <s v="Fontys International Business School"/>
    <s v="027"/>
    <s v="Fontys International Business School"/>
    <n v="100"/>
  </r>
  <r>
    <x v="24"/>
    <s v="0.37"/>
    <s v="Kantoor"/>
    <n v="19.63"/>
    <s v="81"/>
    <s v="Kantoor"/>
    <s v="027"/>
    <x v="58"/>
    <s v="027"/>
    <s v="Fontys International Business School"/>
    <s v="027"/>
    <s v="Fontys International Business School"/>
    <n v="100"/>
  </r>
  <r>
    <x v="24"/>
    <s v="0.38"/>
    <s v="Vergaderruimte"/>
    <n v="14.17"/>
    <s v="83"/>
    <s v="Vergaderruimte"/>
    <s v="027"/>
    <x v="58"/>
    <s v="027"/>
    <s v="Fontys International Business School"/>
    <s v="027"/>
    <s v="Fontys International Business School"/>
    <n v="100"/>
  </r>
  <r>
    <x v="24"/>
    <s v="0.38a"/>
    <s v="Vergaderruimte"/>
    <n v="14.15"/>
    <s v="83"/>
    <s v="Vergaderruimte"/>
    <s v="027"/>
    <x v="58"/>
    <s v="027"/>
    <s v="Fontys International Business School"/>
    <s v="027"/>
    <s v="Fontys International Business School"/>
    <n v="100"/>
  </r>
  <r>
    <x v="24"/>
    <s v="0.39"/>
    <s v="Kantoor"/>
    <n v="18.75"/>
    <s v="81"/>
    <s v="Kantoor"/>
    <s v="027"/>
    <x v="58"/>
    <s v="027"/>
    <s v="Fontys International Business School"/>
    <s v="027"/>
    <s v="Fontys International Business School"/>
    <n v="100"/>
  </r>
  <r>
    <x v="24"/>
    <s v="0.40"/>
    <s v="Lectoraat"/>
    <n v="13.96"/>
    <s v="81"/>
    <s v="Kantoor"/>
    <s v="027"/>
    <x v="58"/>
    <s v="027"/>
    <s v="Fontys International Business School"/>
    <s v="027"/>
    <s v="Fontys International Business School"/>
    <n v="100"/>
  </r>
  <r>
    <x v="24"/>
    <s v="0.41"/>
    <s v="Lectoraat"/>
    <n v="9.18"/>
    <s v="81"/>
    <s v="Kantoor"/>
    <s v="027"/>
    <x v="58"/>
    <s v="027"/>
    <s v="Fontys International Business School"/>
    <s v="027"/>
    <s v="Fontys International Business School"/>
    <n v="100"/>
  </r>
  <r>
    <x v="24"/>
    <s v="0.43"/>
    <s v="E-kast"/>
    <n v="0.94"/>
    <s v="30"/>
    <s v="Elektra"/>
    <s v="R30"/>
    <x v="1"/>
    <s v="R30"/>
    <s v="Gebouw"/>
    <s v="R30"/>
    <s v="Gebouw"/>
    <n v="100"/>
  </r>
  <r>
    <x v="24"/>
    <s v="0.44"/>
    <s v="Miva Toilet"/>
    <n v="6.31"/>
    <s v="50"/>
    <s v="Toilet"/>
    <s v="000"/>
    <x v="2"/>
    <s v="0"/>
    <s v=""/>
    <s v="000"/>
    <s v="Fontys"/>
    <n v="100"/>
  </r>
  <r>
    <x v="24"/>
    <s v="0.45"/>
    <s v="Hal"/>
    <n v="71.23"/>
    <s v="45"/>
    <s v="Hal"/>
    <s v="000"/>
    <x v="2"/>
    <s v="0"/>
    <s v=""/>
    <s v="000"/>
    <s v="Fontys"/>
    <n v="100"/>
  </r>
  <r>
    <x v="24"/>
    <s v="0.45B"/>
    <s v="Kruipruimte"/>
    <n v="7.77"/>
    <s v="20"/>
    <s v="Kruipruimte"/>
    <s v="000"/>
    <x v="2"/>
    <s v="0"/>
    <s v=""/>
    <s v="000"/>
    <s v="Fontys"/>
    <n v="100"/>
  </r>
  <r>
    <x v="24"/>
    <s v="0.46"/>
    <s v="Berging"/>
    <n v="3.3"/>
    <s v="60"/>
    <s v="Berging"/>
    <s v="062"/>
    <x v="5"/>
    <s v="062"/>
    <s v="Dienst Huisvesting en Facilitaire zaken"/>
    <s v="062"/>
    <s v="Dienst Huisvesting en Facilitaire zaken"/>
    <n v="100"/>
  </r>
  <r>
    <x v="24"/>
    <s v="0.47"/>
    <s v="Berging"/>
    <n v="4.3099999999999996"/>
    <s v="60"/>
    <s v="Berging"/>
    <s v="062"/>
    <x v="5"/>
    <s v="062"/>
    <s v="Dienst Huisvesting en Facilitaire zaken"/>
    <s v="062"/>
    <s v="Dienst Huisvesting en Facilitaire zaken"/>
    <n v="100"/>
  </r>
  <r>
    <x v="24"/>
    <s v="0.48"/>
    <s v="(wateroverlast!)"/>
    <n v="48.03"/>
    <s v="60"/>
    <s v="Berging"/>
    <s v="R10"/>
    <x v="62"/>
    <s v="R00"/>
    <s v="Resterende ruimten"/>
    <s v="R10"/>
    <s v="Niet verhuurbaar"/>
    <n v="100"/>
  </r>
  <r>
    <x v="24"/>
    <s v="0.48A"/>
    <s v="Trappenhuis"/>
    <n v="9.2100000000000009"/>
    <s v="41"/>
    <s v="Trap"/>
    <s v="000"/>
    <x v="2"/>
    <s v="0"/>
    <s v=""/>
    <s v="000"/>
    <s v="Fontys"/>
    <n v="100"/>
  </r>
  <r>
    <x v="24"/>
    <s v="0.49"/>
    <s v="LBH"/>
    <n v="76.73"/>
    <s v="30"/>
    <s v="Cv/Lbh"/>
    <s v="R30"/>
    <x v="1"/>
    <s v="R30"/>
    <s v="Gebouw"/>
    <s v="R30"/>
    <s v="Gebouw"/>
    <n v="100"/>
  </r>
  <r>
    <x v="24"/>
    <s v="0.50"/>
    <s v="Leslokaal"/>
    <n v="53.86"/>
    <s v="91"/>
    <s v="Leslokaal"/>
    <s v="027"/>
    <x v="58"/>
    <s v="027"/>
    <s v="Fontys International Business School"/>
    <s v="027"/>
    <s v="Fontys International Business School"/>
    <n v="100"/>
  </r>
  <r>
    <x v="24"/>
    <s v="0.53"/>
    <s v="Leslokaal"/>
    <n v="53.87"/>
    <s v="91"/>
    <s v="Leslokaal"/>
    <s v="027"/>
    <x v="58"/>
    <s v="027"/>
    <s v="Fontys International Business School"/>
    <s v="027"/>
    <s v="Fontys International Business School"/>
    <n v="100"/>
  </r>
  <r>
    <x v="24"/>
    <s v="0.55"/>
    <s v="Theorielokaal"/>
    <n v="53.73"/>
    <s v="91"/>
    <s v="Leslokaal"/>
    <s v="027"/>
    <x v="58"/>
    <s v="027"/>
    <s v="Fontys International Business School"/>
    <s v="027"/>
    <s v="Fontys International Business School"/>
    <n v="100"/>
  </r>
  <r>
    <x v="24"/>
    <s v="0.57"/>
    <s v="Theorielokaal"/>
    <n v="53.7"/>
    <s v="91"/>
    <s v="Leslokaal"/>
    <s v="027"/>
    <x v="58"/>
    <s v="027"/>
    <s v="Fontys International Business School"/>
    <s v="027"/>
    <s v="Fontys International Business School"/>
    <n v="100"/>
  </r>
  <r>
    <x v="24"/>
    <s v="0.58"/>
    <s v="Theorielokaal"/>
    <n v="60.17"/>
    <s v="91"/>
    <s v="Leslokaal"/>
    <s v="027"/>
    <x v="58"/>
    <s v="027"/>
    <s v="Fontys International Business School"/>
    <s v="027"/>
    <s v="Fontys International Business School"/>
    <n v="100"/>
  </r>
  <r>
    <x v="24"/>
    <s v="0.59"/>
    <s v="Damestoilet"/>
    <n v="7.55"/>
    <s v="50"/>
    <s v="Toilet"/>
    <s v="000"/>
    <x v="2"/>
    <s v="0"/>
    <s v=""/>
    <s v="000"/>
    <s v="Fontys"/>
    <n v="100"/>
  </r>
  <r>
    <x v="24"/>
    <s v="0.60"/>
    <s v="Herentoilet"/>
    <n v="7.7"/>
    <s v="50"/>
    <s v="Toilet"/>
    <s v="000"/>
    <x v="2"/>
    <s v="0"/>
    <s v=""/>
    <s v="000"/>
    <s v="Fontys"/>
    <n v="100"/>
  </r>
  <r>
    <x v="24"/>
    <s v="0.M01"/>
    <s v="E-kast"/>
    <n v="0.46"/>
    <s v="30"/>
    <s v="Elektra"/>
    <s v="R30"/>
    <x v="1"/>
    <s v="R30"/>
    <s v="Gebouw"/>
    <s v="R30"/>
    <s v="Gebouw"/>
    <n v="100"/>
  </r>
  <r>
    <x v="24"/>
    <s v="0.S01"/>
    <s v="schacht"/>
    <n v="2.48"/>
    <s v="20"/>
    <s v="Schacht"/>
    <s v="R30"/>
    <x v="1"/>
    <s v="R30"/>
    <s v="Gebouw"/>
    <s v="R30"/>
    <s v="Gebouw"/>
    <n v="100"/>
  </r>
  <r>
    <x v="24"/>
    <s v="0.S02"/>
    <s v="schacht"/>
    <n v="1.7"/>
    <s v="20"/>
    <s v="Schacht"/>
    <s v="R30"/>
    <x v="1"/>
    <s v="R30"/>
    <s v="Gebouw"/>
    <s v="R30"/>
    <s v="Gebouw"/>
    <n v="100"/>
  </r>
  <r>
    <x v="24"/>
    <s v="0.S03"/>
    <s v="schacht"/>
    <n v="4.22"/>
    <s v="20"/>
    <s v="Schacht"/>
    <s v="R30"/>
    <x v="1"/>
    <s v="R30"/>
    <s v="Gebouw"/>
    <s v="R30"/>
    <s v="Gebouw"/>
    <n v="100"/>
  </r>
  <r>
    <x v="24"/>
    <s v="0.S04"/>
    <s v="schacht"/>
    <n v="2.12"/>
    <s v="20"/>
    <s v="Schacht"/>
    <s v="R30"/>
    <x v="1"/>
    <s v="R30"/>
    <s v="Gebouw"/>
    <s v="R30"/>
    <s v="Gebouw"/>
    <n v="100"/>
  </r>
  <r>
    <x v="24"/>
    <s v="0.V01"/>
    <s v="vide"/>
    <n v="0.85"/>
    <s v="10"/>
    <s v="Vide"/>
    <s v="000"/>
    <x v="2"/>
    <s v="0"/>
    <s v=""/>
    <s v="000"/>
    <s v="Fontys"/>
    <n v="100"/>
  </r>
  <r>
    <x v="24"/>
    <s v="0.V02"/>
    <s v="vide"/>
    <n v="4.7"/>
    <s v="10"/>
    <s v="Vide"/>
    <s v="000"/>
    <x v="2"/>
    <s v="0"/>
    <s v=""/>
    <s v="000"/>
    <s v="Fontys"/>
    <n v="100"/>
  </r>
  <r>
    <x v="24"/>
    <s v="0.V03"/>
    <s v="Koekkoek"/>
    <n v="8.16"/>
    <s v="10"/>
    <s v="Vide"/>
    <s v="000"/>
    <x v="2"/>
    <s v="0"/>
    <s v=""/>
    <s v="000"/>
    <s v="Fontys"/>
    <n v="100"/>
  </r>
  <r>
    <x v="24"/>
    <s v="1.01A"/>
    <s v="Trappenhuis"/>
    <n v="19.64"/>
    <s v="41"/>
    <s v="Trap"/>
    <s v="000"/>
    <x v="2"/>
    <s v="0"/>
    <s v=""/>
    <s v="000"/>
    <s v="Fontys"/>
    <n v="100"/>
  </r>
  <r>
    <x v="24"/>
    <s v="1.01B"/>
    <s v="Trappenhuis"/>
    <n v="17.66"/>
    <s v="41"/>
    <s v="Trap"/>
    <s v="000"/>
    <x v="2"/>
    <s v="0"/>
    <s v=""/>
    <s v="000"/>
    <s v="Fontys"/>
    <n v="100"/>
  </r>
  <r>
    <x v="24"/>
    <s v="1.01C"/>
    <s v="Lift"/>
    <n v="4.22"/>
    <s v="41"/>
    <s v="Lift"/>
    <s v="000"/>
    <x v="2"/>
    <s v="0"/>
    <s v=""/>
    <s v="000"/>
    <s v="Fontys"/>
    <n v="100"/>
  </r>
  <r>
    <x v="24"/>
    <s v="1.02A"/>
    <s v="Gang"/>
    <n v="39.72"/>
    <s v="45"/>
    <s v="Gang"/>
    <s v="000"/>
    <x v="2"/>
    <s v="0"/>
    <s v=""/>
    <s v="000"/>
    <s v="Fontys"/>
    <n v="100"/>
  </r>
  <r>
    <x v="24"/>
    <s v="1.02B"/>
    <s v="Loopbrug"/>
    <n v="25.92"/>
    <s v="45"/>
    <s v="Loopbrug"/>
    <s v="000"/>
    <x v="2"/>
    <s v="0"/>
    <s v=""/>
    <s v="000"/>
    <s v="Fontys"/>
    <n v="100"/>
  </r>
  <r>
    <x v="24"/>
    <s v="1.02C"/>
    <s v="Gang"/>
    <n v="12.86"/>
    <s v="45"/>
    <s v="Gang"/>
    <s v="000"/>
    <x v="2"/>
    <s v="0"/>
    <s v=""/>
    <s v="000"/>
    <s v="Fontys"/>
    <n v="100"/>
  </r>
  <r>
    <x v="24"/>
    <s v="1.04"/>
    <s v="Theorielokaal"/>
    <n v="31.72"/>
    <s v="91"/>
    <s v="Leslokaal"/>
    <s v="027"/>
    <x v="58"/>
    <s v="027"/>
    <s v="Fontys International Business School"/>
    <s v="027"/>
    <s v="Fontys International Business School"/>
    <n v="100"/>
  </r>
  <r>
    <x v="24"/>
    <s v="1.05"/>
    <s v="Theorielokaal"/>
    <n v="31.63"/>
    <s v="91"/>
    <s v="Leslokaal"/>
    <s v="027"/>
    <x v="58"/>
    <s v="027"/>
    <s v="Fontys International Business School"/>
    <s v="027"/>
    <s v="Fontys International Business School"/>
    <n v="100"/>
  </r>
  <r>
    <x v="24"/>
    <s v="1.06"/>
    <s v="Werkkast"/>
    <n v="9.4700000000000006"/>
    <s v="60"/>
    <s v="Werkkast"/>
    <s v="E10"/>
    <x v="11"/>
    <s v="E10"/>
    <s v="Schoonmaak"/>
    <s v="E10"/>
    <s v="Schoonmaak"/>
    <n v="100"/>
  </r>
  <r>
    <x v="24"/>
    <s v="1.07"/>
    <s v="Print en koffiecorner"/>
    <n v="16.07"/>
    <s v="81"/>
    <s v="Werkruimte"/>
    <s v="027"/>
    <x v="58"/>
    <s v="027"/>
    <s v="Fontys International Business School"/>
    <s v="027"/>
    <s v="Fontys International Business School"/>
    <n v="100"/>
  </r>
  <r>
    <x v="24"/>
    <s v="1.09"/>
    <s v="Gang"/>
    <n v="9.0399999999999991"/>
    <s v="45"/>
    <s v="Gang"/>
    <s v="000"/>
    <x v="2"/>
    <s v="0"/>
    <s v=""/>
    <s v="000"/>
    <s v="Fontys"/>
    <n v="100"/>
  </r>
  <r>
    <x v="24"/>
    <s v="1.09A"/>
    <s v="Trappenhuis"/>
    <n v="8.83"/>
    <s v="41"/>
    <s v="Trap"/>
    <s v="000"/>
    <x v="2"/>
    <s v="0"/>
    <s v=""/>
    <s v="000"/>
    <s v="Fontys"/>
    <n v="100"/>
  </r>
  <r>
    <x v="24"/>
    <s v="1.10"/>
    <s v="Patchruimte"/>
    <n v="2.78"/>
    <s v="30"/>
    <s v="Data/Tel"/>
    <s v="063"/>
    <x v="12"/>
    <s v="063"/>
    <s v="Dienst IT"/>
    <s v="063"/>
    <s v="Dienst IT"/>
    <n v="100"/>
  </r>
  <r>
    <x v="24"/>
    <s v="1.11"/>
    <s v="Lift"/>
    <n v="3.13"/>
    <s v="41"/>
    <s v="Lift"/>
    <s v="000"/>
    <x v="2"/>
    <s v="0"/>
    <s v=""/>
    <s v="000"/>
    <s v="Fontys"/>
    <n v="100"/>
  </r>
  <r>
    <x v="24"/>
    <s v="1.12"/>
    <s v="Kantoortuin IBMS"/>
    <n v="90.87"/>
    <s v="81"/>
    <s v="Kantoor"/>
    <s v="027"/>
    <x v="58"/>
    <s v="027"/>
    <s v="Fontys International Business School"/>
    <s v="027"/>
    <s v="Fontys International Business School"/>
    <n v="100"/>
  </r>
  <r>
    <x v="24"/>
    <s v="1.14"/>
    <s v="Kantoortuin IBMS"/>
    <n v="81.12"/>
    <s v="81"/>
    <s v="Kantoor"/>
    <s v="027"/>
    <x v="58"/>
    <s v="027"/>
    <s v="Fontys International Business School"/>
    <s v="027"/>
    <s v="Fontys International Business School"/>
    <n v="100"/>
  </r>
  <r>
    <x v="24"/>
    <s v="1.14A"/>
    <s v="schacht"/>
    <n v="1.58"/>
    <s v="20"/>
    <s v="Schacht"/>
    <s v="R30"/>
    <x v="1"/>
    <s v="R30"/>
    <s v="Gebouw"/>
    <s v="R30"/>
    <s v="Gebouw"/>
    <n v="100"/>
  </r>
  <r>
    <x v="24"/>
    <s v="1.17"/>
    <s v="Theorielokaal"/>
    <n v="52.43"/>
    <s v="91"/>
    <s v="Leslokaal"/>
    <s v="027"/>
    <x v="58"/>
    <s v="027"/>
    <s v="Fontys International Business School"/>
    <s v="027"/>
    <s v="Fontys International Business School"/>
    <n v="100"/>
  </r>
  <r>
    <x v="24"/>
    <s v="1.19"/>
    <s v="Theorielokaal"/>
    <n v="53.13"/>
    <s v="91"/>
    <s v="Leslokaal"/>
    <s v="027"/>
    <x v="58"/>
    <s v="027"/>
    <s v="Fontys International Business School"/>
    <s v="027"/>
    <s v="Fontys International Business School"/>
    <n v="100"/>
  </r>
  <r>
    <x v="24"/>
    <s v="1.25"/>
    <s v="Hal"/>
    <n v="67.11"/>
    <s v="45"/>
    <s v="Hal"/>
    <s v="000"/>
    <x v="2"/>
    <s v="0"/>
    <s v=""/>
    <s v="000"/>
    <s v="Fontys"/>
    <n v="100"/>
  </r>
  <r>
    <x v="24"/>
    <s v="1.25A"/>
    <s v="Gang"/>
    <n v="94.66"/>
    <s v="45"/>
    <s v="Gang"/>
    <s v="000"/>
    <x v="2"/>
    <s v="0"/>
    <s v=""/>
    <s v="000"/>
    <s v="Fontys"/>
    <n v="100"/>
  </r>
  <r>
    <x v="24"/>
    <s v="1.25B"/>
    <s v="Gang"/>
    <n v="41.44"/>
    <s v="45"/>
    <s v="Gang"/>
    <s v="000"/>
    <x v="2"/>
    <s v="0"/>
    <s v=""/>
    <s v="000"/>
    <s v="Fontys"/>
    <n v="100"/>
  </r>
  <r>
    <x v="24"/>
    <s v="1.27"/>
    <s v="Aula"/>
    <n v="264.19"/>
    <s v="83"/>
    <s v="Vergaderruimte"/>
    <s v="G22"/>
    <x v="32"/>
    <s v="G22"/>
    <s v="Centrale Roostering"/>
    <s v="G22"/>
    <s v="Centrale Roostering"/>
    <n v="100"/>
  </r>
  <r>
    <x v="24"/>
    <s v="1.28"/>
    <s v="Trappenhuis"/>
    <n v="14.69"/>
    <s v="41"/>
    <s v="Trap"/>
    <s v="000"/>
    <x v="2"/>
    <s v="0"/>
    <s v=""/>
    <s v="000"/>
    <s v="Fontys"/>
    <n v="100"/>
  </r>
  <r>
    <x v="24"/>
    <s v="1.29"/>
    <s v="Berging"/>
    <n v="3.21"/>
    <s v="60"/>
    <s v="Berging"/>
    <s v="062"/>
    <x v="5"/>
    <s v="062"/>
    <s v="Dienst Huisvesting en Facilitaire zaken"/>
    <s v="062"/>
    <s v="Dienst Huisvesting en Facilitaire zaken"/>
    <n v="100"/>
  </r>
  <r>
    <x v="24"/>
    <s v="1.30"/>
    <s v="Berging"/>
    <n v="4.47"/>
    <s v="60"/>
    <s v="Berging"/>
    <s v="062"/>
    <x v="5"/>
    <s v="062"/>
    <s v="Dienst Huisvesting en Facilitaire zaken"/>
    <s v="062"/>
    <s v="Dienst Huisvesting en Facilitaire zaken"/>
    <n v="100"/>
  </r>
  <r>
    <x v="24"/>
    <s v="1.31"/>
    <s v="Patchruimte"/>
    <n v="4.1500000000000004"/>
    <s v="30"/>
    <s v="Data/Tel"/>
    <s v="063"/>
    <x v="12"/>
    <s v="063"/>
    <s v="Dienst IT"/>
    <s v="063"/>
    <s v="Dienst IT"/>
    <n v="100"/>
  </r>
  <r>
    <x v="24"/>
    <s v="1.32"/>
    <s v="Entree"/>
    <n v="5.76"/>
    <s v="45"/>
    <s v="Entree"/>
    <s v="000"/>
    <x v="2"/>
    <s v="0"/>
    <s v=""/>
    <s v="000"/>
    <s v="Fontys"/>
    <n v="100"/>
  </r>
  <r>
    <x v="24"/>
    <s v="1.33"/>
    <s v="Receptie"/>
    <n v="14.87"/>
    <s v="81"/>
    <s v="Werkruimte"/>
    <s v="062"/>
    <x v="5"/>
    <s v="062"/>
    <s v="Dienst Huisvesting en Facilitaire zaken"/>
    <s v="062"/>
    <s v="Dienst Huisvesting en Facilitaire zaken"/>
    <n v="100"/>
  </r>
  <r>
    <x v="24"/>
    <s v="1.33A"/>
    <s v="Werkkast"/>
    <n v="2"/>
    <s v="60"/>
    <s v="Werkkast"/>
    <s v="E10"/>
    <x v="11"/>
    <s v="E10"/>
    <s v="Schoonmaak"/>
    <s v="E10"/>
    <s v="Schoonmaak"/>
    <n v="100"/>
  </r>
  <r>
    <x v="24"/>
    <s v="1.49"/>
    <s v="Damestoilet"/>
    <n v="5.83"/>
    <s v="50"/>
    <s v="Toilet"/>
    <s v="000"/>
    <x v="2"/>
    <s v="0"/>
    <s v=""/>
    <s v="000"/>
    <s v="Fontys"/>
    <n v="100"/>
  </r>
  <r>
    <x v="24"/>
    <s v="1.50"/>
    <s v="Herentoilet"/>
    <n v="5.33"/>
    <s v="50"/>
    <s v="Toilet"/>
    <s v="000"/>
    <x v="2"/>
    <s v="0"/>
    <s v=""/>
    <s v="000"/>
    <s v="Fontys"/>
    <n v="100"/>
  </r>
  <r>
    <x v="24"/>
    <s v="1.50A"/>
    <s v="Douche"/>
    <n v="3.49"/>
    <s v="50"/>
    <s v="Douche"/>
    <s v="000"/>
    <x v="2"/>
    <s v="0"/>
    <s v=""/>
    <s v="000"/>
    <s v="Fontys"/>
    <n v="100"/>
  </r>
  <r>
    <x v="24"/>
    <s v="1.51"/>
    <s v="Leslokaal"/>
    <n v="90.09"/>
    <s v="91"/>
    <s v="Leslokaal"/>
    <s v="027"/>
    <x v="58"/>
    <s v="027"/>
    <s v="Fontys International Business School"/>
    <s v="027"/>
    <s v="Fontys International Business School"/>
    <n v="100"/>
  </r>
  <r>
    <x v="24"/>
    <s v="1.53"/>
    <s v="Theorielokaal"/>
    <n v="53.87"/>
    <s v="91"/>
    <s v="Leslokaal"/>
    <s v="027"/>
    <x v="58"/>
    <s v="027"/>
    <s v="Fontys International Business School"/>
    <s v="027"/>
    <s v="Fontys International Business School"/>
    <n v="100"/>
  </r>
  <r>
    <x v="24"/>
    <s v="1.55"/>
    <s v="Theorielokaal"/>
    <n v="53.87"/>
    <s v="91"/>
    <s v="Leslokaal"/>
    <s v="027"/>
    <x v="58"/>
    <s v="027"/>
    <s v="Fontys International Business School"/>
    <s v="027"/>
    <s v="Fontys International Business School"/>
    <n v="100"/>
  </r>
  <r>
    <x v="24"/>
    <s v="1.57"/>
    <s v="Theorielokaal"/>
    <n v="54.1"/>
    <s v="91"/>
    <s v="Leslokaal"/>
    <s v="027"/>
    <x v="58"/>
    <s v="027"/>
    <s v="Fontys International Business School"/>
    <s v="027"/>
    <s v="Fontys International Business School"/>
    <n v="100"/>
  </r>
  <r>
    <x v="24"/>
    <s v="1.58"/>
    <s v="Damestoilet"/>
    <n v="7.54"/>
    <s v="50"/>
    <s v="Toilet"/>
    <s v="000"/>
    <x v="2"/>
    <s v="0"/>
    <s v=""/>
    <s v="000"/>
    <s v="Fontys"/>
    <n v="100"/>
  </r>
  <r>
    <x v="24"/>
    <s v="1.59"/>
    <s v="Herentoilet"/>
    <n v="7.7"/>
    <s v="50"/>
    <s v="Toilet"/>
    <s v="000"/>
    <x v="2"/>
    <s v="0"/>
    <s v=""/>
    <s v="000"/>
    <s v="Fontys"/>
    <n v="100"/>
  </r>
  <r>
    <x v="24"/>
    <s v="1.60"/>
    <s v="Theorielokaal"/>
    <n v="59.44"/>
    <s v="91"/>
    <s v="Leslokaal"/>
    <s v="027"/>
    <x v="58"/>
    <s v="027"/>
    <s v="Fontys International Business School"/>
    <s v="027"/>
    <s v="Fontys International Business School"/>
    <n v="100"/>
  </r>
  <r>
    <x v="24"/>
    <s v="1.M01"/>
    <s v="Meterkast"/>
    <n v="0.56999999999999995"/>
    <s v="30"/>
    <s v="Elektra"/>
    <s v="R30"/>
    <x v="1"/>
    <s v="R30"/>
    <s v="Gebouw"/>
    <s v="R30"/>
    <s v="Gebouw"/>
    <n v="100"/>
  </r>
  <r>
    <x v="24"/>
    <s v="1.S01"/>
    <s v="schacht"/>
    <n v="2.48"/>
    <s v="20"/>
    <s v="Schacht"/>
    <s v="R30"/>
    <x v="1"/>
    <s v="R30"/>
    <s v="Gebouw"/>
    <s v="R30"/>
    <s v="Gebouw"/>
    <n v="100"/>
  </r>
  <r>
    <x v="24"/>
    <s v="1.S02"/>
    <s v="schacht"/>
    <n v="4.2699999999999996"/>
    <s v="20"/>
    <s v="Schacht"/>
    <s v="R30"/>
    <x v="1"/>
    <s v="R30"/>
    <s v="Gebouw"/>
    <s v="R30"/>
    <s v="Gebouw"/>
    <n v="100"/>
  </r>
  <r>
    <x v="24"/>
    <s v="1.S03"/>
    <s v="schacht"/>
    <n v="6.27"/>
    <s v="20"/>
    <s v="Schacht"/>
    <s v="R30"/>
    <x v="1"/>
    <s v="R30"/>
    <s v="Gebouw"/>
    <s v="R30"/>
    <s v="Gebouw"/>
    <n v="100"/>
  </r>
  <r>
    <x v="24"/>
    <s v="1.V01"/>
    <s v="vide"/>
    <n v="34.72"/>
    <s v="10"/>
    <s v="Vide"/>
    <s v="000"/>
    <x v="2"/>
    <s v="0"/>
    <s v=""/>
    <s v="000"/>
    <s v="Fontys"/>
    <n v="100"/>
  </r>
  <r>
    <x v="24"/>
    <s v="1.V02"/>
    <s v="vide"/>
    <n v="17.52"/>
    <s v="10"/>
    <s v="Vide"/>
    <s v="000"/>
    <x v="2"/>
    <s v="0"/>
    <s v=""/>
    <s v="000"/>
    <s v="Fontys"/>
    <n v="100"/>
  </r>
  <r>
    <x v="24"/>
    <s v="1.V03"/>
    <s v="vide"/>
    <n v="5.43"/>
    <s v="10"/>
    <s v="Vide"/>
    <s v="000"/>
    <x v="2"/>
    <s v="0"/>
    <s v=""/>
    <s v="000"/>
    <s v="Fontys"/>
    <n v="100"/>
  </r>
  <r>
    <x v="24"/>
    <s v="1.V04"/>
    <s v="vide"/>
    <n v="2.23"/>
    <s v="10"/>
    <s v="Vide"/>
    <s v="000"/>
    <x v="2"/>
    <s v="0"/>
    <s v=""/>
    <s v="000"/>
    <s v="Fontys"/>
    <n v="100"/>
  </r>
  <r>
    <x v="24"/>
    <s v="2.01"/>
    <s v="Trappenhuis"/>
    <n v="16.440000000000001"/>
    <s v="41"/>
    <s v="Trap"/>
    <s v="000"/>
    <x v="2"/>
    <s v="0"/>
    <s v=""/>
    <s v="000"/>
    <s v="Fontys"/>
    <n v="100"/>
  </r>
  <r>
    <x v="24"/>
    <s v="2.01A"/>
    <s v="Lift"/>
    <n v="4.58"/>
    <s v="41"/>
    <s v="Lift"/>
    <s v="000"/>
    <x v="2"/>
    <s v="0"/>
    <s v=""/>
    <s v="000"/>
    <s v="Fontys"/>
    <n v="100"/>
  </r>
  <r>
    <x v="24"/>
    <s v="2.01B"/>
    <s v="Bordes"/>
    <n v="12.24"/>
    <s v="41"/>
    <s v="Trap"/>
    <s v="000"/>
    <x v="2"/>
    <s v="0"/>
    <s v=""/>
    <s v="000"/>
    <s v="Fontys"/>
    <n v="100"/>
  </r>
  <r>
    <x v="24"/>
    <s v="2.04"/>
    <s v="Herentoilet"/>
    <n v="5.33"/>
    <s v="50"/>
    <s v="Toilet"/>
    <s v="000"/>
    <x v="2"/>
    <s v="0"/>
    <s v=""/>
    <s v="000"/>
    <s v="Fontys"/>
    <n v="100"/>
  </r>
  <r>
    <x v="24"/>
    <s v="2.05"/>
    <s v="Damestoilet"/>
    <n v="6.2"/>
    <s v="50"/>
    <s v="Toilet"/>
    <s v="000"/>
    <x v="2"/>
    <s v="0"/>
    <s v=""/>
    <s v="000"/>
    <s v="Fontys"/>
    <n v="100"/>
  </r>
  <r>
    <x v="24"/>
    <s v="2.10"/>
    <s v="Werkkast"/>
    <n v="2.11"/>
    <s v="60"/>
    <s v="Werkkast"/>
    <s v="E10"/>
    <x v="11"/>
    <s v="E10"/>
    <s v="Schoonmaak"/>
    <s v="E10"/>
    <s v="Schoonmaak"/>
    <n v="100"/>
  </r>
  <r>
    <x v="24"/>
    <s v="2.10A"/>
    <s v="Werkkast"/>
    <n v="2.04"/>
    <s v="60"/>
    <s v="Werkkast"/>
    <s v="E10"/>
    <x v="11"/>
    <s v="E10"/>
    <s v="Schoonmaak"/>
    <s v="E10"/>
    <s v="Schoonmaak"/>
    <n v="100"/>
  </r>
  <r>
    <x v="24"/>
    <s v="2.11"/>
    <s v="Gang"/>
    <n v="24.64"/>
    <s v="45"/>
    <s v="Gang"/>
    <s v="000"/>
    <x v="2"/>
    <s v="0"/>
    <s v=""/>
    <s v="000"/>
    <s v="Fontys"/>
    <n v="100"/>
  </r>
  <r>
    <x v="24"/>
    <s v="2.11A"/>
    <s v="Gang"/>
    <n v="68.25"/>
    <s v="45"/>
    <s v="Gang"/>
    <s v="000"/>
    <x v="2"/>
    <s v="0"/>
    <s v=""/>
    <s v="000"/>
    <s v="Fontys"/>
    <n v="100"/>
  </r>
  <r>
    <x v="24"/>
    <s v="2.11B"/>
    <s v="Gang"/>
    <n v="75.150000000000006"/>
    <s v="45"/>
    <s v="Gang"/>
    <s v="000"/>
    <x v="2"/>
    <s v="0"/>
    <s v=""/>
    <s v="000"/>
    <s v="Fontys"/>
    <n v="100"/>
  </r>
  <r>
    <x v="24"/>
    <s v="2.11C"/>
    <s v="Trap"/>
    <n v="3.06"/>
    <s v="41"/>
    <s v="Trap"/>
    <s v="000"/>
    <x v="2"/>
    <s v="0"/>
    <s v=""/>
    <s v="000"/>
    <s v="Fontys"/>
    <n v="100"/>
  </r>
  <r>
    <x v="24"/>
    <s v="2.12"/>
    <s v="Trappenhuis"/>
    <n v="14.69"/>
    <s v="41"/>
    <s v="Trap"/>
    <s v="000"/>
    <x v="2"/>
    <s v="0"/>
    <s v=""/>
    <s v="000"/>
    <s v="Fontys"/>
    <n v="100"/>
  </r>
  <r>
    <x v="24"/>
    <s v="2.13"/>
    <s v="Berging"/>
    <n v="3.21"/>
    <s v="60"/>
    <s v="Berging"/>
    <s v="062"/>
    <x v="5"/>
    <s v="062"/>
    <s v="Dienst Huisvesting en Facilitaire zaken"/>
    <s v="062"/>
    <s v="Dienst Huisvesting en Facilitaire zaken"/>
    <n v="100"/>
  </r>
  <r>
    <x v="24"/>
    <s v="2.14"/>
    <s v="Berging"/>
    <n v="4.47"/>
    <s v="60"/>
    <s v="Berging"/>
    <s v="062"/>
    <x v="5"/>
    <s v="062"/>
    <s v="Dienst Huisvesting en Facilitaire zaken"/>
    <s v="062"/>
    <s v="Dienst Huisvesting en Facilitaire zaken"/>
    <n v="100"/>
  </r>
  <r>
    <x v="24"/>
    <s v="2.15"/>
    <s v="Vergaderruimte"/>
    <n v="52.39"/>
    <s v="83"/>
    <s v="Vergaderruimte"/>
    <s v="G32/1"/>
    <x v="7"/>
    <s v="027"/>
    <s v="Fontys International Business School"/>
    <s v="027"/>
    <s v="Fontys International Business School"/>
    <n v="66.33"/>
  </r>
  <r>
    <x v="24"/>
    <s v="2.15"/>
    <s v="Vergaderruimte"/>
    <n v="52.39"/>
    <s v="83"/>
    <s v="Vergaderruimte"/>
    <s v="G32/1"/>
    <x v="7"/>
    <s v="047"/>
    <s v="Fontys Hogeschool Techniek en Logistiek"/>
    <s v="047"/>
    <s v="Fontys Hogeschool Techniek en Logistiek"/>
    <n v="33.67"/>
  </r>
  <r>
    <x v="24"/>
    <s v="2.16"/>
    <s v="Overlegkamer"/>
    <n v="12.11"/>
    <s v="83"/>
    <s v="Vergaderruimte"/>
    <s v="027"/>
    <x v="58"/>
    <s v="027"/>
    <s v="Fontys International Business School"/>
    <s v="027"/>
    <s v="Fontys International Business School"/>
    <n v="100"/>
  </r>
  <r>
    <x v="24"/>
    <s v="2.17"/>
    <s v="Kantoor EDP"/>
    <n v="51.15"/>
    <s v="81"/>
    <s v="Kantoor"/>
    <s v="027"/>
    <x v="58"/>
    <s v="027"/>
    <s v="Fontys International Business School"/>
    <s v="027"/>
    <s v="Fontys International Business School"/>
    <n v="100"/>
  </r>
  <r>
    <x v="24"/>
    <s v="2.18"/>
    <s v="Kantoor EDP"/>
    <n v="54.63"/>
    <s v="81"/>
    <s v="Kantoor"/>
    <s v="027"/>
    <x v="58"/>
    <s v="027"/>
    <s v="Fontys International Business School"/>
    <s v="027"/>
    <s v="Fontys International Business School"/>
    <n v="100"/>
  </r>
  <r>
    <x v="24"/>
    <s v="2.19"/>
    <s v="Kantoor"/>
    <n v="26.86"/>
    <s v="81"/>
    <s v="Kantoor"/>
    <s v="061"/>
    <x v="35"/>
    <s v="061"/>
    <s v="Dienst Financiën"/>
    <s v="061"/>
    <s v="Dienst Financiën"/>
    <n v="100"/>
  </r>
  <r>
    <x v="24"/>
    <s v="2.20"/>
    <s v="Stage/Afstuderen"/>
    <n v="26.74"/>
    <s v="81"/>
    <s v="Kantoor"/>
    <s v="047"/>
    <x v="59"/>
    <s v="047"/>
    <s v="Fontys Hogeschool Techniek en Logistiek"/>
    <s v="047"/>
    <s v="Fontys Hogeschool Techniek en Logistiek"/>
    <n v="100"/>
  </r>
  <r>
    <x v="24"/>
    <s v="2.21"/>
    <s v="ILEC"/>
    <n v="26.87"/>
    <s v="81"/>
    <s v="Kantoor"/>
    <s v="047"/>
    <x v="59"/>
    <s v="047"/>
    <s v="Fontys Hogeschool Techniek en Logistiek"/>
    <s v="047"/>
    <s v="Fontys Hogeschool Techniek en Logistiek"/>
    <n v="100"/>
  </r>
  <r>
    <x v="24"/>
    <s v="2.22"/>
    <s v="ILEC"/>
    <n v="26.87"/>
    <s v="81"/>
    <s v="Kantoor"/>
    <s v="047"/>
    <x v="59"/>
    <s v="047"/>
    <s v="Fontys Hogeschool Techniek en Logistiek"/>
    <s v="047"/>
    <s v="Fontys Hogeschool Techniek en Logistiek"/>
    <n v="100"/>
  </r>
  <r>
    <x v="24"/>
    <s v="2.23"/>
    <s v="ILEC"/>
    <n v="26.93"/>
    <s v="81"/>
    <s v="Kantoor"/>
    <s v="047"/>
    <x v="59"/>
    <s v="047"/>
    <s v="Fontys Hogeschool Techniek en Logistiek"/>
    <s v="047"/>
    <s v="Fontys Hogeschool Techniek en Logistiek"/>
    <n v="100"/>
  </r>
  <r>
    <x v="24"/>
    <s v="2.24"/>
    <s v="Stage/Afstuderen"/>
    <n v="36.31"/>
    <s v="81"/>
    <s v="Kantoor"/>
    <s v="027"/>
    <x v="58"/>
    <s v="027"/>
    <s v="Fontys International Business School"/>
    <s v="027"/>
    <s v="Fontys International Business School"/>
    <n v="100"/>
  </r>
  <r>
    <x v="24"/>
    <s v="2.25"/>
    <s v="Kantoor"/>
    <n v="22.49"/>
    <s v="81"/>
    <s v="Kantoor"/>
    <s v="027"/>
    <x v="58"/>
    <s v="027"/>
    <s v="Fontys International Business School"/>
    <s v="027"/>
    <s v="Fontys International Business School"/>
    <n v="100"/>
  </r>
  <r>
    <x v="24"/>
    <s v="2.26"/>
    <s v="Damestoilet"/>
    <n v="7.69"/>
    <s v="50"/>
    <s v="Toilet"/>
    <s v="000"/>
    <x v="2"/>
    <s v="0"/>
    <s v=""/>
    <s v="000"/>
    <s v="Fontys"/>
    <n v="100"/>
  </r>
  <r>
    <x v="24"/>
    <s v="2.27"/>
    <s v="Herentoilet"/>
    <n v="7.7"/>
    <s v="50"/>
    <s v="Toilet"/>
    <s v="000"/>
    <x v="2"/>
    <s v="0"/>
    <s v=""/>
    <s v="000"/>
    <s v="Fontys"/>
    <n v="100"/>
  </r>
  <r>
    <x v="24"/>
    <s v="2.28"/>
    <s v="Trappenhuis"/>
    <n v="12.89"/>
    <s v="41"/>
    <s v="Trap"/>
    <s v="000"/>
    <x v="2"/>
    <s v="0"/>
    <s v=""/>
    <s v="000"/>
    <s v="Fontys"/>
    <n v="100"/>
  </r>
  <r>
    <x v="24"/>
    <s v="2.29"/>
    <s v="Installatieruimte"/>
    <n v="1.51"/>
    <s v="30"/>
    <s v="Installatie"/>
    <s v="R30"/>
    <x v="1"/>
    <s v="R30"/>
    <s v="Gebouw"/>
    <s v="R30"/>
    <s v="Gebouw"/>
    <n v="100"/>
  </r>
  <r>
    <x v="24"/>
    <s v="2.31"/>
    <s v="Toilet"/>
    <n v="1.65"/>
    <s v="50"/>
    <s v="Toilet"/>
    <s v="000"/>
    <x v="2"/>
    <s v="0"/>
    <s v=""/>
    <s v="000"/>
    <s v="Fontys"/>
    <n v="100"/>
  </r>
  <r>
    <x v="24"/>
    <s v="2.32"/>
    <s v="Lift"/>
    <n v="2.79"/>
    <s v="41"/>
    <s v="Lift"/>
    <s v="000"/>
    <x v="2"/>
    <s v="0"/>
    <s v=""/>
    <s v="000"/>
    <s v="Fontys"/>
    <n v="100"/>
  </r>
  <r>
    <x v="24"/>
    <s v="2.33"/>
    <s v="Trappenhuis"/>
    <n v="3.45"/>
    <s v="41"/>
    <s v="Trap"/>
    <s v="000"/>
    <x v="2"/>
    <s v="0"/>
    <s v=""/>
    <s v="000"/>
    <s v="Fontys"/>
    <n v="100"/>
  </r>
  <r>
    <x v="24"/>
    <s v="2.34"/>
    <s v="schacht"/>
    <n v="1.07"/>
    <s v="20"/>
    <s v="Schacht"/>
    <s v="R30"/>
    <x v="1"/>
    <s v="R30"/>
    <s v="Gebouw"/>
    <s v="R30"/>
    <s v="Gebouw"/>
    <n v="100"/>
  </r>
  <r>
    <x v="24"/>
    <s v="2.35"/>
    <s v="Docentenkamer"/>
    <n v="23.06"/>
    <s v="81"/>
    <s v="Kantoor"/>
    <s v="027"/>
    <x v="58"/>
    <s v="027"/>
    <s v="Fontys International Business School"/>
    <s v="027"/>
    <s v="Fontys International Business School"/>
    <n v="100"/>
  </r>
  <r>
    <x v="24"/>
    <s v="2.36"/>
    <s v="Docentenkamer"/>
    <n v="20.91"/>
    <s v="81"/>
    <s v="Kantoor"/>
    <s v="027"/>
    <x v="58"/>
    <s v="027"/>
    <s v="Fontys International Business School"/>
    <s v="027"/>
    <s v="Fontys International Business School"/>
    <n v="100"/>
  </r>
  <r>
    <x v="24"/>
    <s v="2.37"/>
    <s v="Docentenkamer"/>
    <n v="9.9700000000000006"/>
    <s v="81"/>
    <s v="Kantoor"/>
    <s v="027"/>
    <x v="58"/>
    <s v="027"/>
    <s v="Fontys International Business School"/>
    <s v="027"/>
    <s v="Fontys International Business School"/>
    <n v="100"/>
  </r>
  <r>
    <x v="24"/>
    <s v="2.38"/>
    <s v="Berging"/>
    <n v="15.46"/>
    <s v="60"/>
    <s v="Berging"/>
    <s v="027"/>
    <x v="58"/>
    <s v="027"/>
    <s v="Fontys International Business School"/>
    <s v="027"/>
    <s v="Fontys International Business School"/>
    <n v="100"/>
  </r>
  <r>
    <x v="24"/>
    <s v="2.39"/>
    <s v="Docentenkamer"/>
    <n v="30.71"/>
    <s v="81"/>
    <s v="Kantoor"/>
    <s v="027"/>
    <x v="58"/>
    <s v="027"/>
    <s v="Fontys International Business School"/>
    <s v="027"/>
    <s v="Fontys International Business School"/>
    <n v="100"/>
  </r>
  <r>
    <x v="24"/>
    <s v="2.40"/>
    <s v="Gang"/>
    <n v="8.07"/>
    <s v="45"/>
    <s v="Gang"/>
    <s v="000"/>
    <x v="2"/>
    <s v="0"/>
    <s v=""/>
    <s v="000"/>
    <s v="Fontys"/>
    <n v="100"/>
  </r>
  <r>
    <x v="24"/>
    <s v="2.41"/>
    <s v="Gang"/>
    <n v="7.09"/>
    <s v="45"/>
    <s v="Gang"/>
    <s v="000"/>
    <x v="2"/>
    <s v="0"/>
    <s v=""/>
    <s v="000"/>
    <s v="Fontys"/>
    <n v="100"/>
  </r>
  <r>
    <x v="24"/>
    <s v="2.M01"/>
    <s v="Meterkast"/>
    <n v="0.56999999999999995"/>
    <s v="30"/>
    <s v="Elektra"/>
    <s v="R30"/>
    <x v="1"/>
    <s v="R30"/>
    <s v="Gebouw"/>
    <s v="R30"/>
    <s v="Gebouw"/>
    <n v="100"/>
  </r>
  <r>
    <x v="24"/>
    <s v="2.S01"/>
    <s v="schacht"/>
    <n v="2.48"/>
    <s v="20"/>
    <s v="Schacht"/>
    <s v="R30"/>
    <x v="1"/>
    <s v="R30"/>
    <s v="Gebouw"/>
    <s v="R30"/>
    <s v="Gebouw"/>
    <n v="100"/>
  </r>
  <r>
    <x v="24"/>
    <s v="2.S02"/>
    <s v="schacht"/>
    <n v="4.22"/>
    <s v="20"/>
    <s v="Schacht"/>
    <s v="R30"/>
    <x v="1"/>
    <s v="R30"/>
    <s v="Gebouw"/>
    <s v="R30"/>
    <s v="Gebouw"/>
    <n v="100"/>
  </r>
  <r>
    <x v="24"/>
    <s v="2.S03"/>
    <s v="schacht"/>
    <n v="5.5"/>
    <s v="20"/>
    <s v="Schacht"/>
    <s v="R30"/>
    <x v="1"/>
    <s v="R30"/>
    <s v="Gebouw"/>
    <s v="R30"/>
    <s v="Gebouw"/>
    <n v="100"/>
  </r>
  <r>
    <x v="24"/>
    <s v="2.V01"/>
    <s v="vide"/>
    <n v="37.229999999999997"/>
    <s v="10"/>
    <s v="Vide"/>
    <s v="000"/>
    <x v="2"/>
    <s v="0"/>
    <s v=""/>
    <s v="000"/>
    <s v="Fontys"/>
    <n v="100"/>
  </r>
  <r>
    <x v="24"/>
    <s v="2.V02"/>
    <s v="vide aula"/>
    <n v="264"/>
    <s v="10"/>
    <s v="Vide"/>
    <s v="000"/>
    <x v="2"/>
    <s v="0"/>
    <s v=""/>
    <s v="000"/>
    <s v="Fontys"/>
    <n v="100"/>
  </r>
  <r>
    <x v="24"/>
    <s v="2.V03"/>
    <s v="vide"/>
    <n v="11.77"/>
    <s v="10"/>
    <s v="Vide"/>
    <s v="000"/>
    <x v="2"/>
    <s v="0"/>
    <s v=""/>
    <s v="000"/>
    <s v="Fontys"/>
    <n v="100"/>
  </r>
  <r>
    <x v="24"/>
    <s v="3.11"/>
    <s v="Gang"/>
    <n v="8.93"/>
    <s v="45"/>
    <s v="Gang"/>
    <s v="000"/>
    <x v="2"/>
    <s v="0"/>
    <s v=""/>
    <s v="000"/>
    <s v="Fontys"/>
    <n v="100"/>
  </r>
  <r>
    <x v="24"/>
    <s v="3.12"/>
    <s v="Trappenhuis"/>
    <n v="16.309999999999999"/>
    <s v="41"/>
    <s v="Trap"/>
    <s v="000"/>
    <x v="2"/>
    <s v="0"/>
    <s v=""/>
    <s v="000"/>
    <s v="Fontys"/>
    <n v="100"/>
  </r>
  <r>
    <x v="24"/>
    <s v="3.13"/>
    <s v="Berging"/>
    <n v="8.89"/>
    <s v="60"/>
    <s v="Berging"/>
    <s v="N10"/>
    <x v="15"/>
    <s v="N00"/>
    <s v="Leegstand"/>
    <s v="N10"/>
    <s v="Beschikbaar"/>
    <n v="100"/>
  </r>
  <r>
    <x v="24"/>
    <s v="3.26"/>
    <s v="Trappenhuis"/>
    <n v="14.57"/>
    <s v="41"/>
    <s v="Trap"/>
    <s v="000"/>
    <x v="2"/>
    <s v="0"/>
    <s v=""/>
    <s v="000"/>
    <s v="Fontys"/>
    <n v="100"/>
  </r>
  <r>
    <x v="24"/>
    <s v="3.35"/>
    <s v="Installatieruimte"/>
    <n v="1.51"/>
    <s v="30"/>
    <s v="Installatie"/>
    <s v="R30"/>
    <x v="1"/>
    <s v="R30"/>
    <s v="Gebouw"/>
    <s v="R30"/>
    <s v="Gebouw"/>
    <n v="100"/>
  </r>
  <r>
    <x v="24"/>
    <s v="3.36"/>
    <s v="Pantry"/>
    <n v="1.77"/>
    <s v="80"/>
    <s v="Pantry"/>
    <s v="027"/>
    <x v="58"/>
    <s v="027"/>
    <s v="Fontys International Business School"/>
    <s v="027"/>
    <s v="Fontys International Business School"/>
    <n v="100"/>
  </r>
  <r>
    <x v="24"/>
    <s v="3.38"/>
    <s v="Lift"/>
    <n v="3.04"/>
    <s v="41"/>
    <s v="Lift"/>
    <s v="000"/>
    <x v="2"/>
    <s v="0"/>
    <s v=""/>
    <s v="000"/>
    <s v="Fontys"/>
    <n v="100"/>
  </r>
  <r>
    <x v="24"/>
    <s v="3.38a"/>
    <s v="Gang"/>
    <n v="3.16"/>
    <s v="45"/>
    <s v="Gang"/>
    <s v="000"/>
    <x v="2"/>
    <s v="0"/>
    <s v=""/>
    <s v="000"/>
    <s v="Fontys"/>
    <n v="100"/>
  </r>
  <r>
    <x v="24"/>
    <s v="3.39"/>
    <s v="Trappenhuis"/>
    <n v="3.33"/>
    <s v="41"/>
    <s v="Trap"/>
    <s v="000"/>
    <x v="2"/>
    <s v="0"/>
    <s v=""/>
    <s v="000"/>
    <s v="Fontys"/>
    <n v="100"/>
  </r>
  <r>
    <x v="24"/>
    <s v="3.40"/>
    <s v="schacht"/>
    <n v="1.07"/>
    <s v="20"/>
    <s v="Schacht"/>
    <s v="000"/>
    <x v="2"/>
    <s v="0"/>
    <s v=""/>
    <s v="000"/>
    <s v="Fontys"/>
    <n v="100"/>
  </r>
  <r>
    <x v="24"/>
    <s v="3.41"/>
    <s v="Docentenkamer"/>
    <n v="62.87"/>
    <s v="81"/>
    <s v="Kantoor"/>
    <s v="027"/>
    <x v="58"/>
    <s v="027"/>
    <s v="Fontys International Business School"/>
    <s v="027"/>
    <s v="Fontys International Business School"/>
    <n v="100"/>
  </r>
  <r>
    <x v="24"/>
    <s v="3.42"/>
    <s v="Docentenkamer"/>
    <n v="50.79"/>
    <s v="81"/>
    <s v="Kantoor"/>
    <s v="027"/>
    <x v="58"/>
    <s v="027"/>
    <s v="Fontys International Business School"/>
    <s v="027"/>
    <s v="Fontys International Business School"/>
    <n v="100"/>
  </r>
  <r>
    <x v="24"/>
    <s v="3.S01"/>
    <s v="schacht"/>
    <n v="2.48"/>
    <s v="20"/>
    <s v="Schacht"/>
    <s v="R30"/>
    <x v="1"/>
    <s v="R30"/>
    <s v="Gebouw"/>
    <s v="R30"/>
    <s v="Gebouw"/>
    <n v="100"/>
  </r>
  <r>
    <x v="24"/>
    <s v="4.01"/>
    <s v="Trappenhuis"/>
    <n v="14.57"/>
    <s v="41"/>
    <s v="Trap"/>
    <s v="000"/>
    <x v="2"/>
    <s v="0"/>
    <s v=""/>
    <s v="000"/>
    <s v="Fontys"/>
    <n v="100"/>
  </r>
  <r>
    <x v="24"/>
    <s v="4.02"/>
    <s v="Installatie"/>
    <n v="1.51"/>
    <s v="30"/>
    <s v="Installatie"/>
    <s v="R30"/>
    <x v="1"/>
    <s v="R30"/>
    <s v="Gebouw"/>
    <s v="R30"/>
    <s v="Gebouw"/>
    <n v="100"/>
  </r>
  <r>
    <x v="24"/>
    <s v="4.03"/>
    <s v="Pantry"/>
    <n v="1.77"/>
    <s v="80"/>
    <s v="Pantry"/>
    <s v="027"/>
    <x v="58"/>
    <s v="027"/>
    <s v="Fontys International Business School"/>
    <s v="027"/>
    <s v="Fontys International Business School"/>
    <n v="100"/>
  </r>
  <r>
    <x v="24"/>
    <s v="4.05"/>
    <s v="Lift"/>
    <n v="2.9"/>
    <s v="41"/>
    <s v="Lift"/>
    <s v="000"/>
    <x v="2"/>
    <s v="0"/>
    <s v=""/>
    <s v="000"/>
    <s v="Fontys"/>
    <n v="100"/>
  </r>
  <r>
    <x v="24"/>
    <s v="4.06"/>
    <s v="Trappenhuis"/>
    <n v="3.4"/>
    <s v="41"/>
    <s v="Trap"/>
    <s v="000"/>
    <x v="2"/>
    <s v="0"/>
    <s v=""/>
    <s v="000"/>
    <s v="Fontys"/>
    <n v="100"/>
  </r>
  <r>
    <x v="24"/>
    <s v="4.07"/>
    <s v="schacht"/>
    <n v="1.07"/>
    <s v="20"/>
    <s v="Schacht"/>
    <s v="000"/>
    <x v="2"/>
    <s v="0"/>
    <s v=""/>
    <s v="000"/>
    <s v="Fontys"/>
    <n v="100"/>
  </r>
  <r>
    <x v="24"/>
    <s v="4.08"/>
    <s v="Docentenkamer"/>
    <n v="52.54"/>
    <s v="81"/>
    <s v="Kantoor"/>
    <s v="027"/>
    <x v="58"/>
    <s v="027"/>
    <s v="Fontys International Business School"/>
    <s v="027"/>
    <s v="Fontys International Business School"/>
    <n v="100"/>
  </r>
  <r>
    <x v="24"/>
    <s v="4.08A"/>
    <s v="Printruimte"/>
    <n v="10.26"/>
    <s v="81"/>
    <s v="Werkruimte"/>
    <s v="027"/>
    <x v="58"/>
    <s v="027"/>
    <s v="Fontys International Business School"/>
    <s v="027"/>
    <s v="Fontys International Business School"/>
    <n v="100"/>
  </r>
  <r>
    <x v="24"/>
    <s v="4.09"/>
    <s v="Docentenkamer"/>
    <n v="50.79"/>
    <s v="81"/>
    <s v="Kantoor"/>
    <s v="027"/>
    <x v="58"/>
    <s v="027"/>
    <s v="Fontys International Business School"/>
    <s v="027"/>
    <s v="Fontys International Business School"/>
    <n v="100"/>
  </r>
  <r>
    <x v="24"/>
    <s v="4.10"/>
    <s v="Gang"/>
    <n v="3.3"/>
    <s v="45"/>
    <s v="Gang"/>
    <s v="000"/>
    <x v="2"/>
    <s v="0"/>
    <s v=""/>
    <s v="000"/>
    <s v="Fontys"/>
    <n v="100"/>
  </r>
  <r>
    <x v="24"/>
    <s v="5.01"/>
    <s v="Trappenhuis"/>
    <n v="14.57"/>
    <s v="41"/>
    <s v="Trap"/>
    <s v="000"/>
    <x v="2"/>
    <s v="0"/>
    <s v=""/>
    <s v="000"/>
    <s v="Fontys"/>
    <n v="100"/>
  </r>
  <r>
    <x v="24"/>
    <s v="5.02"/>
    <s v="Installatie"/>
    <n v="1.51"/>
    <s v="30"/>
    <s v="Installatie"/>
    <s v="R30"/>
    <x v="1"/>
    <s v="R30"/>
    <s v="Gebouw"/>
    <s v="R30"/>
    <s v="Gebouw"/>
    <n v="100"/>
  </r>
  <r>
    <x v="24"/>
    <s v="5.03"/>
    <s v="Toilet"/>
    <n v="0.79"/>
    <s v="50"/>
    <s v="Toilet"/>
    <s v="000"/>
    <x v="2"/>
    <s v="0"/>
    <s v=""/>
    <s v="000"/>
    <s v="Fontys"/>
    <n v="100"/>
  </r>
  <r>
    <x v="24"/>
    <s v="5.04"/>
    <s v="Pantry"/>
    <n v="0.84"/>
    <s v="80"/>
    <s v="Pantry"/>
    <s v="027"/>
    <x v="58"/>
    <s v="027"/>
    <s v="Fontys International Business School"/>
    <s v="027"/>
    <s v="Fontys International Business School"/>
    <n v="100"/>
  </r>
  <r>
    <x v="24"/>
    <s v="5.05"/>
    <s v="Lift"/>
    <n v="2.9"/>
    <s v="41"/>
    <s v="Lift"/>
    <s v="000"/>
    <x v="2"/>
    <s v="0"/>
    <s v=""/>
    <s v="000"/>
    <s v="Fontys"/>
    <n v="100"/>
  </r>
  <r>
    <x v="24"/>
    <s v="5.06"/>
    <s v="Trappenhuis"/>
    <n v="3.33"/>
    <s v="41"/>
    <s v="Trap"/>
    <s v="000"/>
    <x v="2"/>
    <s v="0"/>
    <s v=""/>
    <s v="000"/>
    <s v="Fontys"/>
    <n v="100"/>
  </r>
  <r>
    <x v="24"/>
    <s v="5.07"/>
    <s v="schacht"/>
    <n v="1.07"/>
    <s v="20"/>
    <s v="Schacht"/>
    <s v="000"/>
    <x v="2"/>
    <s v="0"/>
    <s v=""/>
    <s v="000"/>
    <s v="Fontys"/>
    <n v="100"/>
  </r>
  <r>
    <x v="24"/>
    <s v="5.08"/>
    <s v="Studentenwerkruimte"/>
    <n v="52.54"/>
    <s v="93"/>
    <s v="Studieruimte"/>
    <s v="027"/>
    <x v="58"/>
    <s v="027"/>
    <s v="Fontys International Business School"/>
    <s v="027"/>
    <s v="Fontys International Business School"/>
    <n v="100"/>
  </r>
  <r>
    <x v="24"/>
    <s v="5.08A"/>
    <s v="Studentenwerkruimte"/>
    <n v="10.26"/>
    <s v="93"/>
    <s v="Studieruimte"/>
    <s v="027"/>
    <x v="58"/>
    <s v="027"/>
    <s v="Fontys International Business School"/>
    <s v="027"/>
    <s v="Fontys International Business School"/>
    <n v="100"/>
  </r>
  <r>
    <x v="24"/>
    <s v="5.09"/>
    <s v="Studentenwerkruimte"/>
    <n v="50.79"/>
    <s v="93"/>
    <s v="Studieruimte"/>
    <s v="027"/>
    <x v="58"/>
    <s v="027"/>
    <s v="Fontys International Business School"/>
    <s v="027"/>
    <s v="Fontys International Business School"/>
    <n v="100"/>
  </r>
  <r>
    <x v="24"/>
    <s v="5.10"/>
    <s v="Gang"/>
    <n v="3.3"/>
    <s v="45"/>
    <s v="Gang"/>
    <s v="000"/>
    <x v="2"/>
    <s v="0"/>
    <s v=""/>
    <s v="000"/>
    <s v="Fontys"/>
    <n v="100"/>
  </r>
  <r>
    <x v="24"/>
    <s v="6.01"/>
    <s v="Trappenhuis"/>
    <n v="14.57"/>
    <s v="41"/>
    <s v="Trap"/>
    <s v="000"/>
    <x v="2"/>
    <s v="0"/>
    <s v=""/>
    <s v="000"/>
    <s v="Fontys"/>
    <n v="100"/>
  </r>
  <r>
    <x v="24"/>
    <s v="6.02"/>
    <s v="Installatie"/>
    <n v="1.51"/>
    <s v="30"/>
    <s v="Installatie"/>
    <s v="R30"/>
    <x v="1"/>
    <s v="R30"/>
    <s v="Gebouw"/>
    <s v="R30"/>
    <s v="Gebouw"/>
    <n v="100"/>
  </r>
  <r>
    <x v="24"/>
    <s v="6.03"/>
    <s v="Toilet (niet meer in gebruik)"/>
    <n v="0.79"/>
    <s v="20"/>
    <s v="Schacht"/>
    <s v="000"/>
    <x v="2"/>
    <s v="0"/>
    <s v=""/>
    <s v="000"/>
    <s v="Fontys"/>
    <n v="100"/>
  </r>
  <r>
    <x v="24"/>
    <s v="6.04"/>
    <s v="Toilet (niet meer in gebruik)"/>
    <n v="0.79"/>
    <s v="20"/>
    <s v="Schacht"/>
    <s v="000"/>
    <x v="2"/>
    <s v="0"/>
    <s v=""/>
    <s v="000"/>
    <s v="Fontys"/>
    <n v="100"/>
  </r>
  <r>
    <x v="24"/>
    <s v="6.05"/>
    <s v="Lift"/>
    <n v="2.9"/>
    <s v="41"/>
    <s v="Lift"/>
    <s v="000"/>
    <x v="2"/>
    <s v="0"/>
    <s v=""/>
    <s v="000"/>
    <s v="Fontys"/>
    <n v="100"/>
  </r>
  <r>
    <x v="24"/>
    <s v="6.06"/>
    <s v="Trappenhuis"/>
    <n v="3.38"/>
    <s v="41"/>
    <s v="Trap"/>
    <s v="000"/>
    <x v="2"/>
    <s v="0"/>
    <s v=""/>
    <s v="000"/>
    <s v="Fontys"/>
    <n v="100"/>
  </r>
  <r>
    <x v="24"/>
    <s v="6.07"/>
    <s v="schacht"/>
    <n v="1.07"/>
    <s v="20"/>
    <s v="Schacht"/>
    <s v="000"/>
    <x v="2"/>
    <s v="0"/>
    <s v=""/>
    <s v="000"/>
    <s v="Fontys"/>
    <n v="100"/>
  </r>
  <r>
    <x v="24"/>
    <s v="6.08"/>
    <s v="Spreekkamer"/>
    <n v="23.37"/>
    <s v="83"/>
    <s v="Vergaderruimte"/>
    <s v="027"/>
    <x v="58"/>
    <s v="027"/>
    <s v="Fontys International Business School"/>
    <s v="027"/>
    <s v="Fontys International Business School"/>
    <n v="100"/>
  </r>
  <r>
    <x v="24"/>
    <s v="6.09"/>
    <s v="Projectruimte"/>
    <n v="27.41"/>
    <s v="81"/>
    <s v="Kantoor"/>
    <s v="047"/>
    <x v="59"/>
    <s v="047"/>
    <s v="Fontys Hogeschool Techniek en Logistiek"/>
    <s v="047"/>
    <s v="Fontys Hogeschool Techniek en Logistiek"/>
    <n v="100"/>
  </r>
  <r>
    <x v="24"/>
    <s v="6.10"/>
    <s v="Berging"/>
    <n v="19.57"/>
    <s v="60"/>
    <s v="Berging"/>
    <s v="047"/>
    <x v="59"/>
    <s v="047"/>
    <s v="Fontys Hogeschool Techniek en Logistiek"/>
    <s v="047"/>
    <s v="Fontys Hogeschool Techniek en Logistiek"/>
    <n v="100"/>
  </r>
  <r>
    <x v="24"/>
    <s v="6.11"/>
    <s v="Projectruimte"/>
    <n v="30.87"/>
    <s v="81"/>
    <s v="Kantoor"/>
    <s v="047"/>
    <x v="59"/>
    <s v="047"/>
    <s v="Fontys Hogeschool Techniek en Logistiek"/>
    <s v="047"/>
    <s v="Fontys Hogeschool Techniek en Logistiek"/>
    <n v="100"/>
  </r>
  <r>
    <x v="24"/>
    <s v="6.12"/>
    <s v="Gang"/>
    <n v="14.67"/>
    <s v="45"/>
    <s v="Gang"/>
    <s v="000"/>
    <x v="2"/>
    <s v="0"/>
    <s v=""/>
    <s v="000"/>
    <s v="Fontys"/>
    <n v="100"/>
  </r>
  <r>
    <x v="24"/>
    <s v="7.01"/>
    <s v="Trappenhuis"/>
    <n v="14.57"/>
    <s v="41"/>
    <s v="Trap"/>
    <s v="000"/>
    <x v="2"/>
    <s v="0"/>
    <s v=""/>
    <s v="000"/>
    <s v="Fontys"/>
    <n v="100"/>
  </r>
  <r>
    <x v="24"/>
    <s v="7.02"/>
    <s v="Installatie"/>
    <n v="1.51"/>
    <s v="30"/>
    <s v="Installatie"/>
    <s v="R30"/>
    <x v="1"/>
    <s v="R30"/>
    <s v="Gebouw"/>
    <s v="R30"/>
    <s v="Gebouw"/>
    <n v="100"/>
  </r>
  <r>
    <x v="24"/>
    <s v="7.03"/>
    <s v="Toilet (niet meer in gebruik)"/>
    <n v="0.79"/>
    <s v="20"/>
    <s v="Schacht"/>
    <s v="000"/>
    <x v="2"/>
    <s v="0"/>
    <s v=""/>
    <s v="000"/>
    <s v="Fontys"/>
    <n v="100"/>
  </r>
  <r>
    <x v="24"/>
    <s v="7.04"/>
    <s v="Toilet (niet meer in gebruik)"/>
    <n v="0.79"/>
    <s v="20"/>
    <s v="Schacht"/>
    <s v="000"/>
    <x v="2"/>
    <s v="0"/>
    <s v=""/>
    <s v="000"/>
    <s v="Fontys"/>
    <n v="100"/>
  </r>
  <r>
    <x v="24"/>
    <s v="7.05"/>
    <s v="Lift"/>
    <n v="2.9"/>
    <s v="41"/>
    <s v="Lift"/>
    <s v="000"/>
    <x v="2"/>
    <s v="0"/>
    <s v=""/>
    <s v="000"/>
    <s v="Fontys"/>
    <n v="100"/>
  </r>
  <r>
    <x v="24"/>
    <s v="7.06"/>
    <s v="Trappenhuis"/>
    <n v="3.33"/>
    <s v="41"/>
    <s v="Trap"/>
    <s v="000"/>
    <x v="2"/>
    <s v="0"/>
    <s v=""/>
    <s v="000"/>
    <s v="Fontys"/>
    <n v="100"/>
  </r>
  <r>
    <x v="24"/>
    <s v="7.07"/>
    <s v="schacht"/>
    <n v="1.07"/>
    <s v="20"/>
    <s v="Schacht"/>
    <s v="000"/>
    <x v="2"/>
    <s v="0"/>
    <s v=""/>
    <s v="000"/>
    <s v="Fontys"/>
    <n v="100"/>
  </r>
  <r>
    <x v="24"/>
    <s v="7.08"/>
    <s v="Spreekkamer"/>
    <n v="23.37"/>
    <s v="83"/>
    <s v="Vergaderruimte"/>
    <s v="047"/>
    <x v="59"/>
    <s v="047"/>
    <s v="Fontys Hogeschool Techniek en Logistiek"/>
    <s v="047"/>
    <s v="Fontys Hogeschool Techniek en Logistiek"/>
    <n v="100"/>
  </r>
  <r>
    <x v="24"/>
    <s v="7.09"/>
    <s v="Projectruimte"/>
    <n v="25.88"/>
    <s v="81"/>
    <s v="Kantoor"/>
    <s v="047"/>
    <x v="59"/>
    <s v="047"/>
    <s v="Fontys Hogeschool Techniek en Logistiek"/>
    <s v="047"/>
    <s v="Fontys Hogeschool Techniek en Logistiek"/>
    <n v="100"/>
  </r>
  <r>
    <x v="24"/>
    <s v="7.10"/>
    <s v="Berging"/>
    <n v="21.68"/>
    <s v="60"/>
    <s v="Berging"/>
    <s v="027"/>
    <x v="58"/>
    <s v="027"/>
    <s v="Fontys International Business School"/>
    <s v="027"/>
    <s v="Fontys International Business School"/>
    <n v="100"/>
  </r>
  <r>
    <x v="24"/>
    <s v="7.11"/>
    <s v="Projectruimte"/>
    <n v="30.73"/>
    <s v="81"/>
    <s v="Kantoor"/>
    <s v="047"/>
    <x v="59"/>
    <s v="047"/>
    <s v="Fontys Hogeschool Techniek en Logistiek"/>
    <s v="047"/>
    <s v="Fontys Hogeschool Techniek en Logistiek"/>
    <n v="100"/>
  </r>
  <r>
    <x v="24"/>
    <s v="7.12"/>
    <s v="Gang"/>
    <n v="14.27"/>
    <s v="45"/>
    <s v="Gang"/>
    <s v="000"/>
    <x v="2"/>
    <s v="0"/>
    <s v=""/>
    <s v="000"/>
    <s v="Fontys"/>
    <n v="100"/>
  </r>
  <r>
    <x v="24"/>
    <s v="8.01"/>
    <s v="Trappenhuis"/>
    <n v="14.4"/>
    <s v="41"/>
    <s v="Trap"/>
    <s v="000"/>
    <x v="2"/>
    <s v="0"/>
    <s v=""/>
    <s v="000"/>
    <s v="Fontys"/>
    <n v="100"/>
  </r>
  <r>
    <x v="24"/>
    <s v="8.02"/>
    <s v="Machinekamer lift"/>
    <n v="11.48"/>
    <s v="30"/>
    <s v="Installatie"/>
    <s v="R30"/>
    <x v="1"/>
    <s v="R30"/>
    <s v="Gebouw"/>
    <s v="R30"/>
    <s v="Gebouw"/>
    <n v="100"/>
  </r>
  <r>
    <x v="25"/>
    <s v="A0.01"/>
    <s v="Magazijn mediatheek"/>
    <n v="56.92"/>
    <s v="60"/>
    <s v="Berging"/>
    <s v="034"/>
    <x v="37"/>
    <s v="034"/>
    <s v="Fontys Hogeschool voor de Kunsten"/>
    <s v="034"/>
    <s v="Fontys Hogeschool voor de Kunsten"/>
    <n v="100"/>
  </r>
  <r>
    <x v="25"/>
    <s v="A0.02"/>
    <s v="Leskamer klassiek slagwerk"/>
    <n v="77.260000000000005"/>
    <s v="91"/>
    <s v="Leslokaal"/>
    <s v="034"/>
    <x v="37"/>
    <s v="034"/>
    <s v="Fontys Hogeschool voor de Kunsten"/>
    <s v="034"/>
    <s v="Fontys Hogeschool voor de Kunsten"/>
    <n v="100"/>
  </r>
  <r>
    <x v="25"/>
    <s v="A0.03"/>
    <s v="Berging"/>
    <n v="55.79"/>
    <s v="92"/>
    <s v="Kabinet"/>
    <s v="034"/>
    <x v="37"/>
    <s v="034"/>
    <s v="Fontys Hogeschool voor de Kunsten"/>
    <s v="034"/>
    <s v="Fontys Hogeschool voor de Kunsten"/>
    <n v="100"/>
  </r>
  <r>
    <x v="25"/>
    <s v="A0.04"/>
    <s v="Leskamer Klassiek"/>
    <n v="27.15"/>
    <s v="91"/>
    <s v="Leslokaal"/>
    <s v="034"/>
    <x v="37"/>
    <s v="034"/>
    <s v="Fontys Hogeschool voor de Kunsten"/>
    <s v="034"/>
    <s v="Fontys Hogeschool voor de Kunsten"/>
    <n v="100"/>
  </r>
  <r>
    <x v="25"/>
    <s v="A0.05"/>
    <s v="Magazijn, schoonmaak"/>
    <n v="8.92"/>
    <s v="60"/>
    <s v="Berging"/>
    <s v="034"/>
    <x v="37"/>
    <s v="034"/>
    <s v="Fontys Hogeschool voor de Kunsten"/>
    <s v="034"/>
    <s v="Fontys Hogeschool voor de Kunsten"/>
    <n v="100"/>
  </r>
  <r>
    <x v="25"/>
    <s v="A0.06"/>
    <s v="Regieruimte"/>
    <n v="27.08"/>
    <s v="91"/>
    <s v="Leslokaal"/>
    <s v="034"/>
    <x v="37"/>
    <s v="034"/>
    <s v="Fontys Hogeschool voor de Kunsten"/>
    <s v="034"/>
    <s v="Fontys Hogeschool voor de Kunsten"/>
    <n v="100"/>
  </r>
  <r>
    <x v="25"/>
    <s v="A0.08"/>
    <s v="Opnamestudio"/>
    <n v="77.94"/>
    <s v="91"/>
    <s v="Leslokaal"/>
    <s v="034"/>
    <x v="37"/>
    <s v="034"/>
    <s v="Fontys Hogeschool voor de Kunsten"/>
    <s v="034"/>
    <s v="Fontys Hogeschool voor de Kunsten"/>
    <n v="100"/>
  </r>
  <r>
    <x v="25"/>
    <s v="A0.10"/>
    <s v="Leskamer piano"/>
    <n v="26.89"/>
    <s v="91"/>
    <s v="Leslokaal"/>
    <s v="034"/>
    <x v="37"/>
    <s v="034"/>
    <s v="Fontys Hogeschool voor de Kunsten"/>
    <s v="034"/>
    <s v="Fontys Hogeschool voor de Kunsten"/>
    <n v="100"/>
  </r>
  <r>
    <x v="25"/>
    <s v="A0.11"/>
    <s v="Klassiek slagwerk"/>
    <n v="31.82"/>
    <s v="91"/>
    <s v="Leslokaal"/>
    <s v="034"/>
    <x v="37"/>
    <s v="034"/>
    <s v="Fontys Hogeschool voor de Kunsten"/>
    <s v="034"/>
    <s v="Fontys Hogeschool voor de Kunsten"/>
    <n v="100"/>
  </r>
  <r>
    <x v="25"/>
    <s v="A0.12"/>
    <s v="Leskamer divers g.m."/>
    <n v="27.07"/>
    <s v="91"/>
    <s v="Leslokaal"/>
    <s v="034"/>
    <x v="37"/>
    <s v="034"/>
    <s v="Fontys Hogeschool voor de Kunsten"/>
    <s v="034"/>
    <s v="Fontys Hogeschool voor de Kunsten"/>
    <n v="100"/>
  </r>
  <r>
    <x v="25"/>
    <s v="A0.13"/>
    <s v="Studie g.m."/>
    <n v="28.48"/>
    <s v="91"/>
    <s v="Leslokaal"/>
    <s v="034"/>
    <x v="37"/>
    <s v="034"/>
    <s v="Fontys Hogeschool voor de Kunsten"/>
    <s v="034"/>
    <s v="Fontys Hogeschool voor de Kunsten"/>
    <n v="100"/>
  </r>
  <r>
    <x v="25"/>
    <s v="A0.14"/>
    <s v="Leskamer slagwerk/esembles"/>
    <n v="57.83"/>
    <s v="91"/>
    <s v="Leslokaal"/>
    <s v="034"/>
    <x v="37"/>
    <s v="034"/>
    <s v="Fontys Hogeschool voor de Kunsten"/>
    <s v="034"/>
    <s v="Fontys Hogeschool voor de Kunsten"/>
    <n v="100"/>
  </r>
  <r>
    <x v="25"/>
    <s v="A0.16"/>
    <s v="Muziekzaal"/>
    <n v="273.32"/>
    <s v="91"/>
    <s v="Leslokaal"/>
    <s v="034"/>
    <x v="37"/>
    <s v="034"/>
    <s v="Fontys Hogeschool voor de Kunsten"/>
    <s v="034"/>
    <s v="Fontys Hogeschool voor de Kunsten"/>
    <n v="100"/>
  </r>
  <r>
    <x v="25"/>
    <s v="A0.16A"/>
    <s v="Sluis"/>
    <n v="4.07"/>
    <s v="45"/>
    <s v="Gang"/>
    <s v="000"/>
    <x v="2"/>
    <s v="0"/>
    <s v=""/>
    <s v="000"/>
    <s v="Fontys"/>
    <n v="100"/>
  </r>
  <r>
    <x v="25"/>
    <s v="A0.17"/>
    <s v="Berging"/>
    <n v="33.06"/>
    <s v="60"/>
    <s v="Berging"/>
    <s v="062"/>
    <x v="5"/>
    <s v="062"/>
    <s v="Dienst Huisvesting en Facilitaire zaken"/>
    <s v="062"/>
    <s v="Dienst Huisvesting en Facilitaire zaken"/>
    <n v="100"/>
  </r>
  <r>
    <x v="25"/>
    <s v="A0.18"/>
    <s v="LBH-muziekzaal"/>
    <n v="144.71"/>
    <s v="30"/>
    <s v="Cv/Lbh"/>
    <s v="R30"/>
    <x v="1"/>
    <s v="R30"/>
    <s v="Gebouw"/>
    <s v="R30"/>
    <s v="Gebouw"/>
    <n v="100"/>
  </r>
  <r>
    <x v="25"/>
    <s v="A0.18A"/>
    <s v="Koeling muziekzaal"/>
    <n v="75.94"/>
    <s v="30"/>
    <s v="Cv/Lbh"/>
    <s v="R30"/>
    <x v="1"/>
    <s v="R30"/>
    <s v="Gebouw"/>
    <s v="R30"/>
    <s v="Gebouw"/>
    <n v="100"/>
  </r>
  <r>
    <x v="25"/>
    <s v="A0.31"/>
    <s v="Damestoilet"/>
    <n v="6.11"/>
    <s v="50"/>
    <s v="Toilet"/>
    <s v="000"/>
    <x v="2"/>
    <s v="0"/>
    <s v=""/>
    <s v="000"/>
    <s v="Fontys"/>
    <n v="100"/>
  </r>
  <r>
    <x v="25"/>
    <s v="A0.32"/>
    <s v="Herentoilet"/>
    <n v="5.97"/>
    <s v="50"/>
    <s v="Toilet"/>
    <s v="000"/>
    <x v="2"/>
    <s v="0"/>
    <s v=""/>
    <s v="000"/>
    <s v="Fontys"/>
    <n v="100"/>
  </r>
  <r>
    <x v="25"/>
    <s v="A0.33"/>
    <s v="Containers"/>
    <n v="17.61"/>
    <s v="60"/>
    <s v="Berging"/>
    <s v="062"/>
    <x v="5"/>
    <s v="062"/>
    <s v="Dienst Huisvesting en Facilitaire zaken"/>
    <s v="062"/>
    <s v="Dienst Huisvesting en Facilitaire zaken"/>
    <n v="100"/>
  </r>
  <r>
    <x v="25"/>
    <s v="A0.34"/>
    <s v="Portaal"/>
    <n v="4.25"/>
    <s v="45"/>
    <s v="Portaal"/>
    <s v="000"/>
    <x v="2"/>
    <s v="0"/>
    <s v=""/>
    <s v="000"/>
    <s v="Fontys"/>
    <n v="100"/>
  </r>
  <r>
    <x v="25"/>
    <s v="A0.34A"/>
    <s v="Hoofdverdeler"/>
    <n v="20.73"/>
    <s v="30"/>
    <s v="Elektra"/>
    <s v="R30"/>
    <x v="1"/>
    <s v="R30"/>
    <s v="Gebouw"/>
    <s v="R30"/>
    <s v="Gebouw"/>
    <n v="100"/>
  </r>
  <r>
    <x v="25"/>
    <s v="A0.90"/>
    <s v="Gang"/>
    <n v="83.22"/>
    <s v="45"/>
    <s v="Gang"/>
    <s v="000"/>
    <x v="2"/>
    <s v="0"/>
    <s v=""/>
    <s v="000"/>
    <s v="Fontys"/>
    <n v="100"/>
  </r>
  <r>
    <x v="25"/>
    <s v="A0.91"/>
    <s v="Gang"/>
    <n v="58.65"/>
    <s v="45"/>
    <s v="Gang"/>
    <s v="000"/>
    <x v="2"/>
    <s v="0"/>
    <s v=""/>
    <s v="000"/>
    <s v="Fontys"/>
    <n v="100"/>
  </r>
  <r>
    <x v="25"/>
    <s v="A0.91A"/>
    <s v="Gang"/>
    <n v="58.49"/>
    <s v="45"/>
    <s v="Gang"/>
    <s v="000"/>
    <x v="2"/>
    <s v="0"/>
    <s v=""/>
    <s v="000"/>
    <s v="Fontys"/>
    <n v="100"/>
  </r>
  <r>
    <x v="25"/>
    <s v="A0.92"/>
    <s v="Gang"/>
    <n v="69.010000000000005"/>
    <s v="45"/>
    <s v="Gang"/>
    <s v="000"/>
    <x v="2"/>
    <s v="0"/>
    <s v=""/>
    <s v="000"/>
    <s v="Fontys"/>
    <n v="100"/>
  </r>
  <r>
    <x v="25"/>
    <s v="A0.93"/>
    <s v="Gang"/>
    <n v="7.28"/>
    <s v="45"/>
    <s v="Gang"/>
    <s v="000"/>
    <x v="2"/>
    <s v="0"/>
    <s v=""/>
    <s v="000"/>
    <s v="Fontys"/>
    <n v="100"/>
  </r>
  <r>
    <x v="25"/>
    <s v="A0.T2"/>
    <s v="Trap"/>
    <n v="2.0699999999999998"/>
    <s v="41"/>
    <s v="Trap"/>
    <s v="000"/>
    <x v="2"/>
    <s v="0"/>
    <s v=""/>
    <s v="000"/>
    <s v="Fontys"/>
    <n v="100"/>
  </r>
  <r>
    <x v="25"/>
    <s v="A1.01"/>
    <s v="Receptie"/>
    <n v="18.64"/>
    <s v="81"/>
    <s v="Werkruimte"/>
    <s v="062"/>
    <x v="5"/>
    <s v="062"/>
    <s v="Dienst Huisvesting en Facilitaire zaken"/>
    <s v="062"/>
    <s v="Dienst Huisvesting en Facilitaire zaken"/>
    <n v="100"/>
  </r>
  <r>
    <x v="25"/>
    <s v="A1.01A"/>
    <s v="Facilitair Team"/>
    <n v="28.83"/>
    <s v="81"/>
    <s v="Werkruimte"/>
    <s v="062"/>
    <x v="5"/>
    <s v="062"/>
    <s v="Dienst Huisvesting en Facilitaire zaken"/>
    <s v="062"/>
    <s v="Dienst Huisvesting en Facilitaire zaken"/>
    <n v="100"/>
  </r>
  <r>
    <x v="25"/>
    <s v="A1.01b"/>
    <s v="Berging"/>
    <n v="3.06"/>
    <s v="60"/>
    <s v="Berging"/>
    <s v="062"/>
    <x v="5"/>
    <s v="062"/>
    <s v="Dienst Huisvesting en Facilitaire zaken"/>
    <s v="062"/>
    <s v="Dienst Huisvesting en Facilitaire zaken"/>
    <n v="100"/>
  </r>
  <r>
    <x v="25"/>
    <s v="A1.02"/>
    <s v="'t Cenakel"/>
    <n v="210.03"/>
    <s v="70"/>
    <s v="Kantine"/>
    <s v="G21"/>
    <x v="9"/>
    <s v="G21"/>
    <s v="Restauratie"/>
    <s v="G21"/>
    <s v="Restauratie"/>
    <n v="100"/>
  </r>
  <r>
    <x v="25"/>
    <s v="A1.02A"/>
    <s v="Bereidingsruimte"/>
    <n v="29.69"/>
    <s v="70"/>
    <s v="Keuken"/>
    <s v="E01"/>
    <x v="10"/>
    <s v="E01"/>
    <s v="Cateraar"/>
    <s v="E01"/>
    <s v="Cateraar"/>
    <n v="100"/>
  </r>
  <r>
    <x v="25"/>
    <s v="A1.02B"/>
    <s v="Spoelkeuken"/>
    <n v="11.94"/>
    <s v="70"/>
    <s v="Keuken"/>
    <s v="E01"/>
    <x v="10"/>
    <s v="E01"/>
    <s v="Cateraar"/>
    <s v="E01"/>
    <s v="Cateraar"/>
    <n v="100"/>
  </r>
  <r>
    <x v="25"/>
    <s v="A1.02C"/>
    <s v="Kantoor"/>
    <n v="7.3"/>
    <s v="81"/>
    <s v="Kantoor"/>
    <s v="E01"/>
    <x v="10"/>
    <s v="E01"/>
    <s v="Cateraar"/>
    <s v="E01"/>
    <s v="Cateraar"/>
    <n v="100"/>
  </r>
  <r>
    <x v="25"/>
    <s v="A1.02D"/>
    <s v="Uitgiftebalie"/>
    <n v="15.42"/>
    <s v="70"/>
    <s v="Keuken"/>
    <s v="E01"/>
    <x v="10"/>
    <s v="E01"/>
    <s v="Cateraar"/>
    <s v="E01"/>
    <s v="Cateraar"/>
    <n v="100"/>
  </r>
  <r>
    <x v="25"/>
    <s v="A1.02TP"/>
    <s v="Trap"/>
    <n v="4.24"/>
    <s v="41"/>
    <s v="Trap"/>
    <s v="000"/>
    <x v="2"/>
    <s v="0"/>
    <s v=""/>
    <s v="000"/>
    <s v="Fontys"/>
    <n v="100"/>
  </r>
  <r>
    <x v="25"/>
    <s v="A1.03"/>
    <s v="Serverruimte"/>
    <n v="13.24"/>
    <s v="81"/>
    <s v="Werkruimte"/>
    <s v="063"/>
    <x v="12"/>
    <s v="063"/>
    <s v="Dienst IT"/>
    <s v="063"/>
    <s v="Dienst IT"/>
    <n v="100"/>
  </r>
  <r>
    <x v="25"/>
    <s v="A1.03a"/>
    <s v="Berging"/>
    <n v="7.31"/>
    <s v="60"/>
    <s v="Berging"/>
    <s v="063"/>
    <x v="12"/>
    <s v="063"/>
    <s v="Dienst IT"/>
    <s v="063"/>
    <s v="Dienst IT"/>
    <n v="100"/>
  </r>
  <r>
    <x v="25"/>
    <s v="A1.04"/>
    <s v="Collegezaal"/>
    <n v="185.8"/>
    <s v="91"/>
    <s v="Collegezaal"/>
    <s v="034"/>
    <x v="37"/>
    <s v="034"/>
    <s v="Fontys Hogeschool voor de Kunsten"/>
    <s v="034"/>
    <s v="Fontys Hogeschool voor de Kunsten"/>
    <n v="100"/>
  </r>
  <r>
    <x v="25"/>
    <s v="A1.04A"/>
    <s v="Kantine"/>
    <n v="46.47"/>
    <s v="70"/>
    <s v="Kantine"/>
    <s v="G21"/>
    <x v="9"/>
    <s v="G21"/>
    <s v="Restauratie"/>
    <s v="G21"/>
    <s v="Restauratie"/>
    <n v="100"/>
  </r>
  <r>
    <x v="25"/>
    <s v="A1.04B"/>
    <s v="Uitgiftebalie"/>
    <n v="25.04"/>
    <s v="70"/>
    <s v="Keuken"/>
    <s v="E01"/>
    <x v="10"/>
    <s v="E01"/>
    <s v="Cateraar"/>
    <s v="E01"/>
    <s v="Cateraar"/>
    <n v="100"/>
  </r>
  <r>
    <x v="25"/>
    <s v="A1.04C"/>
    <s v="Berging"/>
    <n v="21.74"/>
    <s v="60"/>
    <s v="Berging"/>
    <s v="062"/>
    <x v="5"/>
    <s v="062"/>
    <s v="Dienst Huisvesting en Facilitaire zaken"/>
    <s v="062"/>
    <s v="Dienst Huisvesting en Facilitaire zaken"/>
    <n v="100"/>
  </r>
  <r>
    <x v="25"/>
    <s v="A1.05"/>
    <s v="Miva Toilet"/>
    <n v="5.99"/>
    <s v="50"/>
    <s v="Toilet"/>
    <s v="000"/>
    <x v="2"/>
    <s v="0"/>
    <s v=""/>
    <s v="000"/>
    <s v="Fontys"/>
    <n v="100"/>
  </r>
  <r>
    <x v="25"/>
    <s v="A1.07"/>
    <s v="Herentoilet"/>
    <n v="11.29"/>
    <s v="50"/>
    <s v="Toilet"/>
    <s v="000"/>
    <x v="2"/>
    <s v="0"/>
    <s v=""/>
    <s v="000"/>
    <s v="Fontys"/>
    <n v="100"/>
  </r>
  <r>
    <x v="25"/>
    <s v="A1.09"/>
    <s v="Werkkast"/>
    <n v="1.86"/>
    <s v="60"/>
    <s v="Werkkast"/>
    <s v="E10"/>
    <x v="11"/>
    <s v="E10"/>
    <s v="Schoonmaak"/>
    <s v="E10"/>
    <s v="Schoonmaak"/>
    <n v="100"/>
  </r>
  <r>
    <x v="25"/>
    <s v="A1.11"/>
    <s v="Damestoilet"/>
    <n v="13.3"/>
    <s v="50"/>
    <s v="Toilet"/>
    <s v="000"/>
    <x v="2"/>
    <s v="0"/>
    <s v=""/>
    <s v="000"/>
    <s v="Fontys"/>
    <n v="100"/>
  </r>
  <r>
    <x v="25"/>
    <s v="A1.22"/>
    <s v="Telefooncentrale"/>
    <n v="5.55"/>
    <s v="30"/>
    <s v="Data/Tel"/>
    <s v="063"/>
    <x v="12"/>
    <s v="063"/>
    <s v="Dienst IT"/>
    <s v="063"/>
    <s v="Dienst IT"/>
    <n v="100"/>
  </r>
  <r>
    <x v="25"/>
    <s v="A1.24"/>
    <s v="Berging"/>
    <n v="5.55"/>
    <s v="60"/>
    <s v="Berging"/>
    <s v="062"/>
    <x v="5"/>
    <s v="062"/>
    <s v="Dienst Huisvesting en Facilitaire zaken"/>
    <s v="062"/>
    <s v="Dienst Huisvesting en Facilitaire zaken"/>
    <n v="100"/>
  </r>
  <r>
    <x v="25"/>
    <s v="A1.26"/>
    <s v="Patchruimte"/>
    <n v="2.25"/>
    <s v="30"/>
    <s v="Data/Tel"/>
    <s v="063"/>
    <x v="12"/>
    <s v="063"/>
    <s v="Dienst IT"/>
    <s v="063"/>
    <s v="Dienst IT"/>
    <n v="100"/>
  </r>
  <r>
    <x v="25"/>
    <s v="A1.90"/>
    <s v="Entree"/>
    <n v="6.3"/>
    <s v="45"/>
    <s v="Entree"/>
    <s v="000"/>
    <x v="2"/>
    <s v="0"/>
    <s v=""/>
    <s v="000"/>
    <s v="Fontys"/>
    <n v="100"/>
  </r>
  <r>
    <x v="25"/>
    <s v="A1.91"/>
    <s v="Gang"/>
    <n v="68.290000000000006"/>
    <s v="45"/>
    <s v="Gang"/>
    <s v="000"/>
    <x v="2"/>
    <s v="0"/>
    <s v=""/>
    <s v="000"/>
    <s v="Fontys"/>
    <n v="100"/>
  </r>
  <r>
    <x v="25"/>
    <s v="A1.91A"/>
    <s v="Gang"/>
    <n v="75.34"/>
    <s v="45"/>
    <s v="Gang"/>
    <s v="000"/>
    <x v="2"/>
    <s v="0"/>
    <s v=""/>
    <s v="000"/>
    <s v="Fontys"/>
    <n v="100"/>
  </r>
  <r>
    <x v="25"/>
    <s v="A1.91B"/>
    <s v="info inlog"/>
    <n v="19.2"/>
    <s v="93"/>
    <s v="Studieruimte"/>
    <s v="034"/>
    <x v="37"/>
    <s v="034"/>
    <s v="Fontys Hogeschool voor de Kunsten"/>
    <s v="034"/>
    <s v="Fontys Hogeschool voor de Kunsten"/>
    <n v="100"/>
  </r>
  <r>
    <x v="25"/>
    <s v="A1.91C"/>
    <s v="Huiskamer"/>
    <n v="20.45"/>
    <s v="93"/>
    <s v="Studieruimte"/>
    <s v="034"/>
    <x v="37"/>
    <s v="034"/>
    <s v="Fontys Hogeschool voor de Kunsten"/>
    <s v="034"/>
    <s v="Fontys Hogeschool voor de Kunsten"/>
    <n v="100"/>
  </r>
  <r>
    <x v="25"/>
    <s v="A1.91D"/>
    <s v="Gang"/>
    <n v="17.55"/>
    <s v="45"/>
    <s v="Gang"/>
    <s v="000"/>
    <x v="2"/>
    <s v="0"/>
    <s v=""/>
    <s v="000"/>
    <s v="Fontys"/>
    <n v="100"/>
  </r>
  <r>
    <x v="25"/>
    <s v="A1.92"/>
    <s v="Gang"/>
    <n v="11.23"/>
    <s v="45"/>
    <s v="Gang"/>
    <s v="000"/>
    <x v="2"/>
    <s v="0"/>
    <s v=""/>
    <s v="000"/>
    <s v="Fontys"/>
    <n v="100"/>
  </r>
  <r>
    <x v="25"/>
    <s v="A1.93"/>
    <s v="Gang"/>
    <n v="20.010000000000002"/>
    <s v="45"/>
    <s v="Gang"/>
    <s v="000"/>
    <x v="2"/>
    <s v="0"/>
    <s v=""/>
    <s v="000"/>
    <s v="Fontys"/>
    <n v="100"/>
  </r>
  <r>
    <x v="25"/>
    <s v="A1.94"/>
    <s v="Gang"/>
    <n v="8.86"/>
    <s v="45"/>
    <s v="Gang"/>
    <s v="000"/>
    <x v="2"/>
    <s v="0"/>
    <s v=""/>
    <s v="000"/>
    <s v="Fontys"/>
    <n v="100"/>
  </r>
  <r>
    <x v="25"/>
    <s v="A2.01"/>
    <s v="Collegezaal, groot"/>
    <n v="153.66"/>
    <s v="91"/>
    <s v="Collegezaal"/>
    <s v="034"/>
    <x v="37"/>
    <s v="034"/>
    <s v="Fontys Hogeschool voor de Kunsten"/>
    <s v="034"/>
    <s v="Fontys Hogeschool voor de Kunsten"/>
    <n v="100"/>
  </r>
  <r>
    <x v="25"/>
    <s v="A2.01A"/>
    <s v="Bergkast"/>
    <n v="1.06"/>
    <s v="92"/>
    <s v="Kabinet"/>
    <s v="034"/>
    <x v="37"/>
    <s v="034"/>
    <s v="Fontys Hogeschool voor de Kunsten"/>
    <s v="034"/>
    <s v="Fontys Hogeschool voor de Kunsten"/>
    <n v="100"/>
  </r>
  <r>
    <x v="25"/>
    <s v="A2.03"/>
    <s v="Collegezaal, klein"/>
    <n v="84.44"/>
    <s v="91"/>
    <s v="Collegezaal"/>
    <s v="034"/>
    <x v="37"/>
    <s v="034"/>
    <s v="Fontys Hogeschool voor de Kunsten"/>
    <s v="034"/>
    <s v="Fontys Hogeschool voor de Kunsten"/>
    <n v="100"/>
  </r>
  <r>
    <x v="25"/>
    <s v="A2.05"/>
    <s v="Instituutsprakticum"/>
    <n v="84.44"/>
    <s v="91"/>
    <s v="Leslokaal"/>
    <s v="034"/>
    <x v="37"/>
    <s v="034"/>
    <s v="Fontys Hogeschool voor de Kunsten"/>
    <s v="034"/>
    <s v="Fontys Hogeschool voor de Kunsten"/>
    <n v="100"/>
  </r>
  <r>
    <x v="25"/>
    <s v="A2.90"/>
    <s v="Gang"/>
    <n v="35.61"/>
    <s v="45"/>
    <s v="Gang"/>
    <s v="000"/>
    <x v="2"/>
    <s v="0"/>
    <s v=""/>
    <s v="000"/>
    <s v="Fontys"/>
    <n v="100"/>
  </r>
  <r>
    <x v="25"/>
    <s v="A2.91"/>
    <s v="Gang"/>
    <n v="23.42"/>
    <s v="45"/>
    <s v="Gang"/>
    <s v="000"/>
    <x v="2"/>
    <s v="0"/>
    <s v=""/>
    <s v="000"/>
    <s v="Fontys"/>
    <n v="100"/>
  </r>
  <r>
    <x v="25"/>
    <s v="A2.92"/>
    <s v="Gang"/>
    <n v="89.22"/>
    <s v="45"/>
    <s v="Gang"/>
    <s v="000"/>
    <x v="2"/>
    <s v="0"/>
    <s v=""/>
    <s v="000"/>
    <s v="Fontys"/>
    <n v="100"/>
  </r>
  <r>
    <x v="25"/>
    <s v="A3.02"/>
    <s v="Damestoilet"/>
    <n v="3.02"/>
    <s v="50"/>
    <s v="Toilet"/>
    <s v="000"/>
    <x v="2"/>
    <s v="0"/>
    <s v=""/>
    <s v="000"/>
    <s v="Fontys"/>
    <n v="100"/>
  </r>
  <r>
    <x v="25"/>
    <s v="A3.03"/>
    <s v="Leskamer Clavecimbel"/>
    <n v="71.75"/>
    <s v="91"/>
    <s v="Leslokaal"/>
    <s v="034"/>
    <x v="37"/>
    <s v="034"/>
    <s v="Fontys Hogeschool voor de Kunsten"/>
    <s v="034"/>
    <s v="Fontys Hogeschool voor de Kunsten"/>
    <n v="100"/>
  </r>
  <r>
    <x v="25"/>
    <s v="A3.04"/>
    <s v="Herentoilet"/>
    <n v="4.18"/>
    <s v="50"/>
    <s v="Toilet"/>
    <s v="000"/>
    <x v="2"/>
    <s v="0"/>
    <s v=""/>
    <s v="000"/>
    <s v="Fontys"/>
    <n v="100"/>
  </r>
  <r>
    <x v="25"/>
    <s v="A3.05"/>
    <s v="Leskamer Cor-repetitie"/>
    <n v="35.700000000000003"/>
    <s v="91"/>
    <s v="Leslokaal"/>
    <s v="034"/>
    <x v="37"/>
    <s v="034"/>
    <s v="Fontys Hogeschool voor de Kunsten"/>
    <s v="034"/>
    <s v="Fontys Hogeschool voor de Kunsten"/>
    <n v="100"/>
  </r>
  <r>
    <x v="25"/>
    <s v="A3.06"/>
    <s v="Berging"/>
    <n v="6.46"/>
    <s v="60"/>
    <s v="Berging"/>
    <s v="034"/>
    <x v="37"/>
    <s v="034"/>
    <s v="Fontys Hogeschool voor de Kunsten"/>
    <s v="034"/>
    <s v="Fontys Hogeschool voor de Kunsten"/>
    <n v="100"/>
  </r>
  <r>
    <x v="25"/>
    <s v="A3.07"/>
    <s v="Leskamer Piano"/>
    <n v="35.549999999999997"/>
    <s v="91"/>
    <s v="Leslokaal"/>
    <s v="034"/>
    <x v="37"/>
    <s v="034"/>
    <s v="Fontys Hogeschool voor de Kunsten"/>
    <s v="034"/>
    <s v="Fontys Hogeschool voor de Kunsten"/>
    <n v="100"/>
  </r>
  <r>
    <x v="25"/>
    <s v="A3.08"/>
    <s v="Leskamer Fluit/Gitaar"/>
    <n v="20.14"/>
    <s v="91"/>
    <s v="Leslokaal"/>
    <s v="034"/>
    <x v="37"/>
    <s v="034"/>
    <s v="Fontys Hogeschool voor de Kunsten"/>
    <s v="034"/>
    <s v="Fontys Hogeschool voor de Kunsten"/>
    <n v="100"/>
  </r>
  <r>
    <x v="25"/>
    <s v="A3.09"/>
    <s v="Leskamer Piano"/>
    <n v="35.67"/>
    <s v="91"/>
    <s v="Leslokaal"/>
    <s v="034"/>
    <x v="37"/>
    <s v="034"/>
    <s v="Fontys Hogeschool voor de Kunsten"/>
    <s v="034"/>
    <s v="Fontys Hogeschool voor de Kunsten"/>
    <n v="100"/>
  </r>
  <r>
    <x v="25"/>
    <s v="A3.10"/>
    <s v="Leskamer bijvak piano"/>
    <n v="20.260000000000002"/>
    <s v="91"/>
    <s v="Leslokaal"/>
    <s v="034"/>
    <x v="37"/>
    <s v="034"/>
    <s v="Fontys Hogeschool voor de Kunsten"/>
    <s v="034"/>
    <s v="Fontys Hogeschool voor de Kunsten"/>
    <n v="100"/>
  </r>
  <r>
    <x v="25"/>
    <s v="A3.11"/>
    <s v="Theorielokaal"/>
    <n v="32.89"/>
    <s v="91"/>
    <s v="Leslokaal"/>
    <s v="034"/>
    <x v="37"/>
    <s v="034"/>
    <s v="Fontys Hogeschool voor de Kunsten"/>
    <s v="034"/>
    <s v="Fontys Hogeschool voor de Kunsten"/>
    <n v="100"/>
  </r>
  <r>
    <x v="25"/>
    <s v="A3.12"/>
    <s v="Leskamer Harp"/>
    <n v="20.41"/>
    <s v="91"/>
    <s v="Leslokaal"/>
    <s v="034"/>
    <x v="37"/>
    <s v="034"/>
    <s v="Fontys Hogeschool voor de Kunsten"/>
    <s v="034"/>
    <s v="Fontys Hogeschool voor de Kunsten"/>
    <n v="100"/>
  </r>
  <r>
    <x v="25"/>
    <s v="A3.13"/>
    <s v="Leskamer Keyboard"/>
    <n v="35.56"/>
    <s v="91"/>
    <s v="Leslokaal"/>
    <s v="034"/>
    <x v="37"/>
    <s v="034"/>
    <s v="Fontys Hogeschool voor de Kunsten"/>
    <s v="034"/>
    <s v="Fontys Hogeschool voor de Kunsten"/>
    <n v="100"/>
  </r>
  <r>
    <x v="25"/>
    <s v="A3.14"/>
    <s v="Leskamer Gitaar"/>
    <n v="20.260000000000002"/>
    <s v="91"/>
    <s v="Leslokaal"/>
    <s v="034"/>
    <x v="37"/>
    <s v="034"/>
    <s v="Fontys Hogeschool voor de Kunsten"/>
    <s v="034"/>
    <s v="Fontys Hogeschool voor de Kunsten"/>
    <n v="100"/>
  </r>
  <r>
    <x v="25"/>
    <s v="A3.16"/>
    <s v="Compositie"/>
    <n v="20.260000000000002"/>
    <s v="91"/>
    <s v="Leslokaal"/>
    <s v="034"/>
    <x v="37"/>
    <s v="034"/>
    <s v="Fontys Hogeschool voor de Kunsten"/>
    <s v="034"/>
    <s v="Fontys Hogeschool voor de Kunsten"/>
    <n v="100"/>
  </r>
  <r>
    <x v="25"/>
    <s v="A3.18"/>
    <s v="Leskamer bijvak piano"/>
    <n v="20.260000000000002"/>
    <s v="91"/>
    <s v="Leslokaal"/>
    <s v="034"/>
    <x v="37"/>
    <s v="034"/>
    <s v="Fontys Hogeschool voor de Kunsten"/>
    <s v="034"/>
    <s v="Fontys Hogeschool voor de Kunsten"/>
    <n v="100"/>
  </r>
  <r>
    <x v="25"/>
    <s v="A3.20"/>
    <s v="Leskamer Electrisch orgel"/>
    <n v="20.14"/>
    <s v="91"/>
    <s v="Leslokaal"/>
    <s v="034"/>
    <x v="37"/>
    <s v="034"/>
    <s v="Fontys Hogeschool voor de Kunsten"/>
    <s v="034"/>
    <s v="Fontys Hogeschool voor de Kunsten"/>
    <n v="100"/>
  </r>
  <r>
    <x v="25"/>
    <s v="A3.90"/>
    <s v="Gang"/>
    <n v="26.09"/>
    <s v="45"/>
    <s v="Gang"/>
    <s v="000"/>
    <x v="2"/>
    <s v="0"/>
    <s v=""/>
    <s v="000"/>
    <s v="Fontys"/>
    <n v="100"/>
  </r>
  <r>
    <x v="25"/>
    <s v="A3.91"/>
    <s v="Gang"/>
    <n v="32.119999999999997"/>
    <s v="45"/>
    <s v="Gang"/>
    <s v="000"/>
    <x v="2"/>
    <s v="0"/>
    <s v=""/>
    <s v="000"/>
    <s v="Fontys"/>
    <n v="100"/>
  </r>
  <r>
    <x v="25"/>
    <s v="A3.92"/>
    <s v="Gang"/>
    <n v="56.5"/>
    <s v="45"/>
    <s v="Gang"/>
    <s v="000"/>
    <x v="2"/>
    <s v="0"/>
    <s v=""/>
    <s v="000"/>
    <s v="Fontys"/>
    <n v="100"/>
  </r>
  <r>
    <x v="25"/>
    <s v="A4.01"/>
    <s v="Leskamer Koper zang methodiek"/>
    <n v="22.44"/>
    <s v="91"/>
    <s v="Leslokaal"/>
    <s v="034"/>
    <x v="37"/>
    <s v="034"/>
    <s v="Fontys Hogeschool voor de Kunsten"/>
    <s v="034"/>
    <s v="Fontys Hogeschool voor de Kunsten"/>
    <n v="100"/>
  </r>
  <r>
    <x v="25"/>
    <s v="A4.02"/>
    <s v="Damestoilet"/>
    <n v="3.03"/>
    <s v="50"/>
    <s v="Toilet"/>
    <s v="000"/>
    <x v="2"/>
    <s v="0"/>
    <s v=""/>
    <s v="000"/>
    <s v="Fontys"/>
    <n v="100"/>
  </r>
  <r>
    <x v="25"/>
    <s v="A4.03"/>
    <s v="Leskamer Koper"/>
    <n v="23.46"/>
    <s v="91"/>
    <s v="Leslokaal"/>
    <s v="034"/>
    <x v="37"/>
    <s v="034"/>
    <s v="Fontys Hogeschool voor de Kunsten"/>
    <s v="034"/>
    <s v="Fontys Hogeschool voor de Kunsten"/>
    <n v="100"/>
  </r>
  <r>
    <x v="25"/>
    <s v="A4.04"/>
    <s v="Herentoilet"/>
    <n v="4.18"/>
    <s v="50"/>
    <s v="Toilet"/>
    <s v="000"/>
    <x v="2"/>
    <s v="0"/>
    <s v=""/>
    <s v="000"/>
    <s v="Fontys"/>
    <n v="100"/>
  </r>
  <r>
    <x v="25"/>
    <s v="A4.05"/>
    <s v="Leskamer zang"/>
    <n v="29.76"/>
    <s v="91"/>
    <s v="Leslokaal"/>
    <s v="034"/>
    <x v="37"/>
    <s v="034"/>
    <s v="Fontys Hogeschool voor de Kunsten"/>
    <s v="034"/>
    <s v="Fontys Hogeschool voor de Kunsten"/>
    <n v="100"/>
  </r>
  <r>
    <x v="25"/>
    <s v="A4.07"/>
    <s v="Leskamer zang"/>
    <n v="29.76"/>
    <s v="91"/>
    <s v="Leslokaal"/>
    <s v="034"/>
    <x v="37"/>
    <s v="034"/>
    <s v="Fontys Hogeschool voor de Kunsten"/>
    <s v="034"/>
    <s v="Fontys Hogeschool voor de Kunsten"/>
    <n v="100"/>
  </r>
  <r>
    <x v="25"/>
    <s v="A4.09"/>
    <s v="Leskamer strijkers, zang"/>
    <n v="29.76"/>
    <s v="91"/>
    <s v="Leslokaal"/>
    <s v="034"/>
    <x v="37"/>
    <s v="034"/>
    <s v="Fontys Hogeschool voor de Kunsten"/>
    <s v="034"/>
    <s v="Fontys Hogeschool voor de Kunsten"/>
    <n v="100"/>
  </r>
  <r>
    <x v="25"/>
    <s v="A4.11"/>
    <s v="Leskamer strijkers"/>
    <n v="29.76"/>
    <s v="91"/>
    <s v="Leslokaal"/>
    <s v="034"/>
    <x v="37"/>
    <s v="034"/>
    <s v="Fontys Hogeschool voor de Kunsten"/>
    <s v="034"/>
    <s v="Fontys Hogeschool voor de Kunsten"/>
    <n v="100"/>
  </r>
  <r>
    <x v="25"/>
    <s v="A4.13"/>
    <s v="Leskamer Fluit, Strijkers"/>
    <n v="27.95"/>
    <s v="91"/>
    <s v="Leslokaal"/>
    <s v="034"/>
    <x v="37"/>
    <s v="034"/>
    <s v="Fontys Hogeschool voor de Kunsten"/>
    <s v="034"/>
    <s v="Fontys Hogeschool voor de Kunsten"/>
    <n v="100"/>
  </r>
  <r>
    <x v="25"/>
    <s v="A4.15"/>
    <s v="Leskamer Dwarsfluit, Strijkers"/>
    <n v="29.9"/>
    <s v="91"/>
    <s v="Leslokaal"/>
    <s v="034"/>
    <x v="37"/>
    <s v="034"/>
    <s v="Fontys Hogeschool voor de Kunsten"/>
    <s v="034"/>
    <s v="Fontys Hogeschool voor de Kunsten"/>
    <n v="100"/>
  </r>
  <r>
    <x v="25"/>
    <s v="A4.17"/>
    <s v="Leskamer Klarinet"/>
    <n v="29.29"/>
    <s v="91"/>
    <s v="Leslokaal"/>
    <s v="034"/>
    <x v="37"/>
    <s v="034"/>
    <s v="Fontys Hogeschool voor de Kunsten"/>
    <s v="034"/>
    <s v="Fontys Hogeschool voor de Kunsten"/>
    <n v="100"/>
  </r>
  <r>
    <x v="25"/>
    <s v="A4.19"/>
    <s v="Leskamer Saxofoon"/>
    <n v="29.76"/>
    <s v="91"/>
    <s v="Leslokaal"/>
    <s v="034"/>
    <x v="37"/>
    <s v="034"/>
    <s v="Fontys Hogeschool voor de Kunsten"/>
    <s v="034"/>
    <s v="Fontys Hogeschool voor de Kunsten"/>
    <n v="100"/>
  </r>
  <r>
    <x v="25"/>
    <s v="A4.21"/>
    <s v="Leskamer Klarinet, Bas, Accord"/>
    <n v="22.57"/>
    <s v="91"/>
    <s v="Leslokaal"/>
    <s v="034"/>
    <x v="37"/>
    <s v="034"/>
    <s v="Fontys Hogeschool voor de Kunsten"/>
    <s v="034"/>
    <s v="Fontys Hogeschool voor de Kunsten"/>
    <n v="100"/>
  </r>
  <r>
    <x v="25"/>
    <s v="A4.90"/>
    <s v="Gang"/>
    <n v="34.409999999999997"/>
    <s v="45"/>
    <s v="Gang"/>
    <s v="000"/>
    <x v="2"/>
    <s v="0"/>
    <s v=""/>
    <s v="000"/>
    <s v="Fontys"/>
    <n v="100"/>
  </r>
  <r>
    <x v="25"/>
    <s v="A4.91"/>
    <s v="Gang"/>
    <n v="55.25"/>
    <s v="45"/>
    <s v="Gang"/>
    <s v="000"/>
    <x v="2"/>
    <s v="0"/>
    <s v=""/>
    <s v="000"/>
    <s v="Fontys"/>
    <n v="100"/>
  </r>
  <r>
    <x v="25"/>
    <s v="A4.92"/>
    <s v="Gang"/>
    <n v="30.26"/>
    <s v="45"/>
    <s v="Gang"/>
    <s v="000"/>
    <x v="2"/>
    <s v="0"/>
    <s v=""/>
    <s v="000"/>
    <s v="Fontys"/>
    <n v="100"/>
  </r>
  <r>
    <x v="25"/>
    <s v="A4.93"/>
    <s v="Gang"/>
    <n v="18.25"/>
    <s v="45"/>
    <s v="Gang"/>
    <s v="000"/>
    <x v="2"/>
    <s v="0"/>
    <s v=""/>
    <s v="000"/>
    <s v="Fontys"/>
    <n v="100"/>
  </r>
  <r>
    <x v="25"/>
    <s v="B0.01"/>
    <s v="Kleedruimte Docent"/>
    <n v="8.83"/>
    <s v="92"/>
    <s v="Natte cel"/>
    <s v="034"/>
    <x v="37"/>
    <s v="034"/>
    <s v="Fontys Hogeschool voor de Kunsten"/>
    <s v="034"/>
    <s v="Fontys Hogeschool voor de Kunsten"/>
    <n v="100"/>
  </r>
  <r>
    <x v="25"/>
    <s v="B0.01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02"/>
    <s v="Toilet"/>
    <n v="2.74"/>
    <s v="50"/>
    <s v="Toilet"/>
    <s v="000"/>
    <x v="2"/>
    <s v="0"/>
    <s v=""/>
    <s v="000"/>
    <s v="Fontys"/>
    <n v="100"/>
  </r>
  <r>
    <x v="25"/>
    <s v="B0.03"/>
    <s v="Kleedruimte"/>
    <n v="8.83"/>
    <s v="92"/>
    <s v="Natte cel"/>
    <s v="034"/>
    <x v="37"/>
    <s v="034"/>
    <s v="Fontys Hogeschool voor de Kunsten"/>
    <s v="034"/>
    <s v="Fontys Hogeschool voor de Kunsten"/>
    <n v="100"/>
  </r>
  <r>
    <x v="25"/>
    <s v="B0.03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04"/>
    <s v="CV-Verdeler"/>
    <n v="4.4400000000000004"/>
    <s v="30"/>
    <s v="Cv/Lbh"/>
    <s v="R30"/>
    <x v="1"/>
    <s v="R30"/>
    <s v="Gebouw"/>
    <s v="R30"/>
    <s v="Gebouw"/>
    <n v="100"/>
  </r>
  <r>
    <x v="25"/>
    <s v="B0.05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05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06"/>
    <s v="Kleedruimte Dames"/>
    <n v="13.51"/>
    <s v="92"/>
    <s v="Natte cel"/>
    <s v="034"/>
    <x v="37"/>
    <s v="034"/>
    <s v="Fontys Hogeschool voor de Kunsten"/>
    <s v="034"/>
    <s v="Fontys Hogeschool voor de Kunsten"/>
    <n v="100"/>
  </r>
  <r>
    <x v="25"/>
    <s v="B0.06A"/>
    <s v="Douche Dames"/>
    <n v="6.71"/>
    <s v="92"/>
    <s v="Natte cel"/>
    <s v="034"/>
    <x v="37"/>
    <s v="034"/>
    <s v="Fontys Hogeschool voor de Kunsten"/>
    <s v="034"/>
    <s v="Fontys Hogeschool voor de Kunsten"/>
    <n v="100"/>
  </r>
  <r>
    <x v="25"/>
    <s v="B0.07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07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08"/>
    <s v="Balletstudio 1"/>
    <n v="125.51"/>
    <s v="92"/>
    <s v="Speciaal"/>
    <s v="034"/>
    <x v="37"/>
    <s v="034"/>
    <s v="Fontys Hogeschool voor de Kunsten"/>
    <s v="034"/>
    <s v="Fontys Hogeschool voor de Kunsten"/>
    <n v="100"/>
  </r>
  <r>
    <x v="25"/>
    <s v="B0.09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09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10"/>
    <s v="Balletstudio 2"/>
    <n v="125.41"/>
    <s v="92"/>
    <s v="Speciaal"/>
    <s v="034"/>
    <x v="37"/>
    <s v="034"/>
    <s v="Fontys Hogeschool voor de Kunsten"/>
    <s v="034"/>
    <s v="Fontys Hogeschool voor de Kunsten"/>
    <n v="100"/>
  </r>
  <r>
    <x v="25"/>
    <s v="B0.11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11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12"/>
    <s v="Kleedruimte Heren"/>
    <n v="27.45"/>
    <s v="92"/>
    <s v="Natte cel"/>
    <s v="034"/>
    <x v="37"/>
    <s v="034"/>
    <s v="Fontys Hogeschool voor de Kunsten"/>
    <s v="034"/>
    <s v="Fontys Hogeschool voor de Kunsten"/>
    <n v="100"/>
  </r>
  <r>
    <x v="25"/>
    <s v="B0.12A"/>
    <s v="Douche Heren"/>
    <n v="10.83"/>
    <s v="92"/>
    <s v="Natte cel"/>
    <s v="034"/>
    <x v="37"/>
    <s v="034"/>
    <s v="Fontys Hogeschool voor de Kunsten"/>
    <s v="034"/>
    <s v="Fontys Hogeschool voor de Kunsten"/>
    <n v="100"/>
  </r>
  <r>
    <x v="25"/>
    <s v="B0.13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13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14"/>
    <s v="Herentoilet"/>
    <n v="5.42"/>
    <s v="50"/>
    <s v="Toilet"/>
    <s v="000"/>
    <x v="2"/>
    <s v="0"/>
    <s v=""/>
    <s v="000"/>
    <s v="Fontys"/>
    <n v="100"/>
  </r>
  <r>
    <x v="25"/>
    <s v="B0.14A"/>
    <s v="Werkkast"/>
    <n v="2.44"/>
    <s v="60"/>
    <s v="Werkkast"/>
    <s v="E10"/>
    <x v="11"/>
    <s v="E10"/>
    <s v="Schoonmaak"/>
    <s v="E10"/>
    <s v="Schoonmaak"/>
    <n v="100"/>
  </r>
  <r>
    <x v="25"/>
    <s v="B0.15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15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16"/>
    <s v="Balletstudio 3"/>
    <n v="125.41"/>
    <s v="92"/>
    <s v="Speciaal"/>
    <s v="034"/>
    <x v="37"/>
    <s v="034"/>
    <s v="Fontys Hogeschool voor de Kunsten"/>
    <s v="034"/>
    <s v="Fontys Hogeschool voor de Kunsten"/>
    <n v="100"/>
  </r>
  <r>
    <x v="25"/>
    <s v="B0.17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17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18"/>
    <s v="Balletstudio 4"/>
    <n v="125.41"/>
    <s v="92"/>
    <s v="Speciaal"/>
    <s v="034"/>
    <x v="37"/>
    <s v="034"/>
    <s v="Fontys Hogeschool voor de Kunsten"/>
    <s v="034"/>
    <s v="Fontys Hogeschool voor de Kunsten"/>
    <n v="100"/>
  </r>
  <r>
    <x v="25"/>
    <s v="B0.19"/>
    <s v="Kleedruimte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19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20"/>
    <s v="Balletstudio 5"/>
    <n v="125.41"/>
    <s v="92"/>
    <s v="Speciaal"/>
    <s v="034"/>
    <x v="37"/>
    <s v="034"/>
    <s v="Fontys Hogeschool voor de Kunsten"/>
    <s v="034"/>
    <s v="Fontys Hogeschool voor de Kunsten"/>
    <n v="100"/>
  </r>
  <r>
    <x v="25"/>
    <s v="B0.21"/>
    <s v="Kleedkamer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21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22"/>
    <s v="Damestoilet"/>
    <n v="8.64"/>
    <s v="50"/>
    <s v="Toilet"/>
    <s v="000"/>
    <x v="2"/>
    <s v="0"/>
    <s v=""/>
    <s v="000"/>
    <s v="Fontys"/>
    <n v="100"/>
  </r>
  <r>
    <x v="25"/>
    <s v="B0.23"/>
    <s v="Kleedkamer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23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24"/>
    <s v="Kleedruimte Dames"/>
    <n v="38.049999999999997"/>
    <s v="92"/>
    <s v="Natte cel"/>
    <s v="034"/>
    <x v="37"/>
    <s v="034"/>
    <s v="Fontys Hogeschool voor de Kunsten"/>
    <s v="034"/>
    <s v="Fontys Hogeschool voor de Kunsten"/>
    <n v="100"/>
  </r>
  <r>
    <x v="25"/>
    <s v="B0.24A"/>
    <s v="Douche Dames"/>
    <n v="10.27"/>
    <s v="92"/>
    <s v="Natte cel"/>
    <s v="034"/>
    <x v="37"/>
    <s v="034"/>
    <s v="Fontys Hogeschool voor de Kunsten"/>
    <s v="034"/>
    <s v="Fontys Hogeschool voor de Kunsten"/>
    <n v="100"/>
  </r>
  <r>
    <x v="25"/>
    <s v="B0.25"/>
    <s v="Kleedkamer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25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26"/>
    <s v="Balletstudio 6"/>
    <n v="157.41999999999999"/>
    <s v="92"/>
    <s v="Speciaal"/>
    <s v="034"/>
    <x v="37"/>
    <s v="034"/>
    <s v="Fontys Hogeschool voor de Kunsten"/>
    <s v="034"/>
    <s v="Fontys Hogeschool voor de Kunsten"/>
    <n v="100"/>
  </r>
  <r>
    <x v="25"/>
    <s v="B0.27"/>
    <s v="Kleedkamer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27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29"/>
    <s v="Kleedkamer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29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31"/>
    <s v="Kleedkamer"/>
    <n v="8.65"/>
    <s v="92"/>
    <s v="Natte cel"/>
    <s v="034"/>
    <x v="37"/>
    <s v="034"/>
    <s v="Fontys Hogeschool voor de Kunsten"/>
    <s v="034"/>
    <s v="Fontys Hogeschool voor de Kunsten"/>
    <n v="100"/>
  </r>
  <r>
    <x v="25"/>
    <s v="B0.31A"/>
    <s v="Douche"/>
    <n v="0.61"/>
    <s v="92"/>
    <s v="Natte cel"/>
    <s v="034"/>
    <x v="37"/>
    <s v="034"/>
    <s v="Fontys Hogeschool voor de Kunsten"/>
    <s v="034"/>
    <s v="Fontys Hogeschool voor de Kunsten"/>
    <n v="100"/>
  </r>
  <r>
    <x v="25"/>
    <s v="B0.33"/>
    <s v="Kleedkamer"/>
    <n v="8.5500000000000007"/>
    <s v="92"/>
    <s v="Natte cel"/>
    <s v="034"/>
    <x v="37"/>
    <s v="034"/>
    <s v="Fontys Hogeschool voor de Kunsten"/>
    <s v="034"/>
    <s v="Fontys Hogeschool voor de Kunsten"/>
    <n v="100"/>
  </r>
  <r>
    <x v="25"/>
    <s v="B0.33A"/>
    <s v="Douche"/>
    <n v="0.59"/>
    <s v="92"/>
    <s v="Natte cel"/>
    <s v="034"/>
    <x v="37"/>
    <s v="034"/>
    <s v="Fontys Hogeschool voor de Kunsten"/>
    <s v="034"/>
    <s v="Fontys Hogeschool voor de Kunsten"/>
    <n v="100"/>
  </r>
  <r>
    <x v="25"/>
    <s v="B0.90"/>
    <s v="Gang"/>
    <n v="66.540000000000006"/>
    <s v="45"/>
    <s v="Gang"/>
    <s v="000"/>
    <x v="2"/>
    <s v="0"/>
    <s v=""/>
    <s v="000"/>
    <s v="Fontys"/>
    <n v="100"/>
  </r>
  <r>
    <x v="25"/>
    <s v="B0.90A"/>
    <s v="E-kast"/>
    <n v="0.86"/>
    <s v="30"/>
    <s v="Elektra"/>
    <s v="R30"/>
    <x v="1"/>
    <s v="R30"/>
    <s v="Gebouw"/>
    <s v="R30"/>
    <s v="Gebouw"/>
    <n v="100"/>
  </r>
  <r>
    <x v="25"/>
    <s v="B0.91"/>
    <s v="Gang"/>
    <n v="102.98"/>
    <s v="45"/>
    <s v="Gang"/>
    <s v="000"/>
    <x v="2"/>
    <s v="0"/>
    <s v=""/>
    <s v="000"/>
    <s v="Fontys"/>
    <n v="100"/>
  </r>
  <r>
    <x v="25"/>
    <s v="B0.91A"/>
    <s v="Portaal"/>
    <n v="12.37"/>
    <s v="45"/>
    <s v="Portaal"/>
    <s v="000"/>
    <x v="2"/>
    <s v="0"/>
    <s v=""/>
    <s v="000"/>
    <s v="Fontys"/>
    <n v="100"/>
  </r>
  <r>
    <x v="25"/>
    <s v="B0.91B"/>
    <s v="Portaal"/>
    <n v="12.62"/>
    <s v="45"/>
    <s v="Portaal"/>
    <s v="000"/>
    <x v="2"/>
    <s v="0"/>
    <s v=""/>
    <s v="000"/>
    <s v="Fontys"/>
    <n v="100"/>
  </r>
  <r>
    <x v="25"/>
    <s v="B0.91C"/>
    <s v="Berging"/>
    <n v="8.4499999999999993"/>
    <s v="60"/>
    <s v="Berging"/>
    <s v="034"/>
    <x v="37"/>
    <s v="034"/>
    <s v="Fontys Hogeschool voor de Kunsten"/>
    <s v="034"/>
    <s v="Fontys Hogeschool voor de Kunsten"/>
    <n v="100"/>
  </r>
  <r>
    <x v="25"/>
    <s v="B0.92"/>
    <s v="Gang"/>
    <n v="40.130000000000003"/>
    <s v="45"/>
    <s v="Gang"/>
    <s v="000"/>
    <x v="2"/>
    <s v="0"/>
    <s v=""/>
    <s v="000"/>
    <s v="Fontys"/>
    <n v="100"/>
  </r>
  <r>
    <x v="25"/>
    <s v="B1.01"/>
    <s v="SSB"/>
    <n v="38.22"/>
    <s v="81"/>
    <s v="Kantoor"/>
    <s v="034"/>
    <x v="37"/>
    <s v="034"/>
    <s v="Fontys Hogeschool voor de Kunsten"/>
    <s v="034"/>
    <s v="Fontys Hogeschool voor de Kunsten"/>
    <n v="100"/>
  </r>
  <r>
    <x v="25"/>
    <s v="B1.03"/>
    <s v="Archief"/>
    <n v="18.73"/>
    <s v="60"/>
    <s v="Archief"/>
    <s v="034"/>
    <x v="37"/>
    <s v="034"/>
    <s v="Fontys Hogeschool voor de Kunsten"/>
    <s v="034"/>
    <s v="Fontys Hogeschool voor de Kunsten"/>
    <n v="100"/>
  </r>
  <r>
    <x v="25"/>
    <s v="B1.05"/>
    <s v="Kantoor"/>
    <n v="18.670000000000002"/>
    <s v="81"/>
    <s v="Kantoor"/>
    <s v="034"/>
    <x v="37"/>
    <s v="034"/>
    <s v="Fontys Hogeschool voor de Kunsten"/>
    <s v="034"/>
    <s v="Fontys Hogeschool voor de Kunsten"/>
    <n v="100"/>
  </r>
  <r>
    <x v="25"/>
    <s v="B1.07"/>
    <s v="Kantoor"/>
    <n v="18.670000000000002"/>
    <s v="81"/>
    <s v="Kantoor"/>
    <s v="034"/>
    <x v="37"/>
    <s v="034"/>
    <s v="Fontys Hogeschool voor de Kunsten"/>
    <s v="034"/>
    <s v="Fontys Hogeschool voor de Kunsten"/>
    <n v="100"/>
  </r>
  <r>
    <x v="25"/>
    <s v="B1.08"/>
    <s v="Vide"/>
    <n v="71.83"/>
    <s v="10"/>
    <s v="Vide"/>
    <s v="000"/>
    <x v="2"/>
    <s v="0"/>
    <s v=""/>
    <s v="000"/>
    <s v="Fontys"/>
    <n v="100"/>
  </r>
  <r>
    <x v="25"/>
    <s v="B1.09"/>
    <s v="Therapeute"/>
    <n v="19.7"/>
    <s v="81"/>
    <s v="Kantoor"/>
    <s v="034"/>
    <x v="37"/>
    <s v="034"/>
    <s v="Fontys Hogeschool voor de Kunsten"/>
    <s v="034"/>
    <s v="Fontys Hogeschool voor de Kunsten"/>
    <n v="100"/>
  </r>
  <r>
    <x v="25"/>
    <s v="B1.10"/>
    <s v="Vide"/>
    <n v="71.8"/>
    <s v="10"/>
    <s v="Vide"/>
    <s v="000"/>
    <x v="2"/>
    <s v="0"/>
    <s v=""/>
    <s v="000"/>
    <s v="Fontys"/>
    <n v="100"/>
  </r>
  <r>
    <x v="25"/>
    <s v="B1.11"/>
    <s v="Theorielokaal/Vergaderruimte"/>
    <n v="36.200000000000003"/>
    <s v="93"/>
    <s v="Projectruimte"/>
    <s v="034"/>
    <x v="37"/>
    <s v="034"/>
    <s v="Fontys Hogeschool voor de Kunsten"/>
    <s v="034"/>
    <s v="Fontys Hogeschool voor de Kunsten"/>
    <n v="100"/>
  </r>
  <r>
    <x v="25"/>
    <s v="B1.13"/>
    <s v="Theorielokaal"/>
    <n v="38.25"/>
    <s v="91"/>
    <s v="Leslokaal"/>
    <s v="034"/>
    <x v="37"/>
    <s v="034"/>
    <s v="Fontys Hogeschool voor de Kunsten"/>
    <s v="034"/>
    <s v="Fontys Hogeschool voor de Kunsten"/>
    <n v="100"/>
  </r>
  <r>
    <x v="25"/>
    <s v="B1.15"/>
    <s v="Theorielokaal"/>
    <n v="40.130000000000003"/>
    <s v="91"/>
    <s v="Leslokaal"/>
    <s v="034"/>
    <x v="37"/>
    <s v="034"/>
    <s v="Fontys Hogeschool voor de Kunsten"/>
    <s v="034"/>
    <s v="Fontys Hogeschool voor de Kunsten"/>
    <n v="100"/>
  </r>
  <r>
    <x v="25"/>
    <s v="B1.16"/>
    <s v="Vide"/>
    <n v="71.75"/>
    <s v="10"/>
    <s v="Vide"/>
    <s v="000"/>
    <x v="2"/>
    <s v="0"/>
    <s v=""/>
    <s v="000"/>
    <s v="Fontys"/>
    <n v="100"/>
  </r>
  <r>
    <x v="25"/>
    <s v="B1.17"/>
    <s v="Theorielokaal"/>
    <n v="40.130000000000003"/>
    <s v="91"/>
    <s v="Leslokaal"/>
    <s v="034"/>
    <x v="37"/>
    <s v="034"/>
    <s v="Fontys Hogeschool voor de Kunsten"/>
    <s v="034"/>
    <s v="Fontys Hogeschool voor de Kunsten"/>
    <n v="100"/>
  </r>
  <r>
    <x v="25"/>
    <s v="B1.18"/>
    <s v="Vide"/>
    <n v="71.75"/>
    <s v="10"/>
    <s v="Vide"/>
    <s v="000"/>
    <x v="2"/>
    <s v="0"/>
    <s v=""/>
    <s v="000"/>
    <s v="Fontys"/>
    <n v="100"/>
  </r>
  <r>
    <x v="25"/>
    <s v="B1.19"/>
    <s v="Theorielokaal"/>
    <n v="38.25"/>
    <s v="91"/>
    <s v="Leslokaal"/>
    <s v="034"/>
    <x v="37"/>
    <s v="034"/>
    <s v="Fontys Hogeschool voor de Kunsten"/>
    <s v="034"/>
    <s v="Fontys Hogeschool voor de Kunsten"/>
    <n v="100"/>
  </r>
  <r>
    <x v="25"/>
    <s v="B1.20"/>
    <s v="Vide"/>
    <n v="71.8"/>
    <s v="10"/>
    <s v="Vide"/>
    <s v="000"/>
    <x v="2"/>
    <s v="0"/>
    <s v=""/>
    <s v="000"/>
    <s v="Fontys"/>
    <n v="100"/>
  </r>
  <r>
    <x v="25"/>
    <s v="B1.21"/>
    <s v="Theorielokaal"/>
    <n v="40.130000000000003"/>
    <s v="91"/>
    <s v="Leslokaal"/>
    <s v="034"/>
    <x v="37"/>
    <s v="034"/>
    <s v="Fontys Hogeschool voor de Kunsten"/>
    <s v="034"/>
    <s v="Fontys Hogeschool voor de Kunsten"/>
    <n v="100"/>
  </r>
  <r>
    <x v="25"/>
    <s v="B1.23"/>
    <s v="Theorielokaal"/>
    <n v="40.15"/>
    <s v="91"/>
    <s v="Leslokaal"/>
    <s v="034"/>
    <x v="37"/>
    <s v="034"/>
    <s v="Fontys Hogeschool voor de Kunsten"/>
    <s v="034"/>
    <s v="Fontys Hogeschool voor de Kunsten"/>
    <n v="100"/>
  </r>
  <r>
    <x v="25"/>
    <s v="B1.26"/>
    <s v="Vide"/>
    <n v="90.15"/>
    <s v="10"/>
    <s v="Vide"/>
    <s v="000"/>
    <x v="2"/>
    <s v="0"/>
    <s v=""/>
    <s v="000"/>
    <s v="Fontys"/>
    <n v="100"/>
  </r>
  <r>
    <x v="25"/>
    <s v="B1.90"/>
    <s v="Loopbrug"/>
    <n v="25.35"/>
    <s v="45"/>
    <s v="Loopbrug"/>
    <s v="000"/>
    <x v="2"/>
    <s v="0"/>
    <s v=""/>
    <s v="000"/>
    <s v="Fontys"/>
    <n v="100"/>
  </r>
  <r>
    <x v="25"/>
    <s v="B1.91"/>
    <s v="Gang"/>
    <n v="70.209999999999994"/>
    <s v="45"/>
    <s v="Gang"/>
    <s v="000"/>
    <x v="2"/>
    <s v="0"/>
    <s v=""/>
    <s v="000"/>
    <s v="Fontys"/>
    <n v="100"/>
  </r>
  <r>
    <x v="25"/>
    <s v="B1.92"/>
    <s v="Gang"/>
    <n v="45.13"/>
    <s v="45"/>
    <s v="Gang"/>
    <s v="000"/>
    <x v="2"/>
    <s v="0"/>
    <s v=""/>
    <s v="000"/>
    <s v="Fontys"/>
    <n v="100"/>
  </r>
  <r>
    <x v="25"/>
    <s v="B1.92A"/>
    <s v="Trap"/>
    <n v="14.76"/>
    <s v="41"/>
    <s v="Trap"/>
    <s v="000"/>
    <x v="2"/>
    <s v="0"/>
    <s v=""/>
    <s v="000"/>
    <s v="Fontys"/>
    <n v="100"/>
  </r>
  <r>
    <x v="25"/>
    <s v="B1.92B"/>
    <s v="Vide"/>
    <n v="57.99"/>
    <s v="10"/>
    <s v="Vide"/>
    <s v="000"/>
    <x v="2"/>
    <s v="0"/>
    <s v=""/>
    <s v="000"/>
    <s v="Fontys"/>
    <n v="100"/>
  </r>
  <r>
    <x v="25"/>
    <s v="B1.93"/>
    <s v="Gang"/>
    <n v="61.34"/>
    <s v="45"/>
    <s v="Gang"/>
    <s v="000"/>
    <x v="2"/>
    <s v="0"/>
    <s v=""/>
    <s v="000"/>
    <s v="Fontys"/>
    <n v="100"/>
  </r>
  <r>
    <x v="25"/>
    <s v="B2.01"/>
    <s v="Kantoor"/>
    <n v="19.62"/>
    <s v="81"/>
    <s v="Kantoor"/>
    <s v="034"/>
    <x v="37"/>
    <s v="034"/>
    <s v="Fontys Hogeschool voor de Kunsten"/>
    <s v="034"/>
    <s v="Fontys Hogeschool voor de Kunsten"/>
    <n v="100"/>
  </r>
  <r>
    <x v="25"/>
    <s v="B2.02"/>
    <s v="Instrumenten"/>
    <n v="7.79"/>
    <s v="92"/>
    <s v="Kabinet"/>
    <s v="034"/>
    <x v="37"/>
    <s v="034"/>
    <s v="Fontys Hogeschool voor de Kunsten"/>
    <s v="034"/>
    <s v="Fontys Hogeschool voor de Kunsten"/>
    <n v="100"/>
  </r>
  <r>
    <x v="25"/>
    <s v="B2.03"/>
    <s v="Kantoor"/>
    <n v="19.68"/>
    <s v="81"/>
    <s v="Kantoor"/>
    <s v="034"/>
    <x v="37"/>
    <s v="034"/>
    <s v="Fontys Hogeschool voor de Kunsten"/>
    <s v="034"/>
    <s v="Fontys Hogeschool voor de Kunsten"/>
    <n v="100"/>
  </r>
  <r>
    <x v="25"/>
    <s v="B2.04"/>
    <s v="Studeer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05"/>
    <s v="Directiekamer"/>
    <n v="19.649999999999999"/>
    <s v="81"/>
    <s v="Kantoor"/>
    <s v="034"/>
    <x v="37"/>
    <s v="034"/>
    <s v="Fontys Hogeschool voor de Kunsten"/>
    <s v="034"/>
    <s v="Fontys Hogeschool voor de Kunsten"/>
    <n v="100"/>
  </r>
  <r>
    <x v="25"/>
    <s v="B2.05a"/>
    <s v="Kantoor"/>
    <n v="19.66"/>
    <s v="81"/>
    <s v="Kantoor"/>
    <s v="034"/>
    <x v="37"/>
    <s v="034"/>
    <s v="Fontys Hogeschool voor de Kunsten"/>
    <s v="034"/>
    <s v="Fontys Hogeschool voor de Kunsten"/>
    <n v="100"/>
  </r>
  <r>
    <x v="25"/>
    <s v="B2.06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07"/>
    <s v="Kantoor"/>
    <n v="38.380000000000003"/>
    <s v="81"/>
    <s v="Kantoor"/>
    <s v="034"/>
    <x v="37"/>
    <s v="034"/>
    <s v="Fontys Hogeschool voor de Kunsten"/>
    <s v="034"/>
    <s v="Fontys Hogeschool voor de Kunsten"/>
    <n v="100"/>
  </r>
  <r>
    <x v="25"/>
    <s v="B2.08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09"/>
    <s v="Directiekamer"/>
    <n v="38.39"/>
    <s v="81"/>
    <s v="Kantoor"/>
    <s v="034"/>
    <x v="37"/>
    <s v="034"/>
    <s v="Fontys Hogeschool voor de Kunsten"/>
    <s v="034"/>
    <s v="Fontys Hogeschool voor de Kunsten"/>
    <n v="100"/>
  </r>
  <r>
    <x v="25"/>
    <s v="B2.10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11"/>
    <s v="Personeelskamer"/>
    <n v="38.29"/>
    <s v="81"/>
    <s v="Kantoor"/>
    <s v="034"/>
    <x v="37"/>
    <s v="034"/>
    <s v="Fontys Hogeschool voor de Kunsten"/>
    <s v="034"/>
    <s v="Fontys Hogeschool voor de Kunsten"/>
    <n v="100"/>
  </r>
  <r>
    <x v="25"/>
    <s v="B2.12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13"/>
    <s v="Kantoor"/>
    <n v="19.559999999999999"/>
    <s v="81"/>
    <s v="Kantoor"/>
    <s v="034"/>
    <x v="37"/>
    <s v="034"/>
    <s v="Fontys Hogeschool voor de Kunsten"/>
    <s v="034"/>
    <s v="Fontys Hogeschool voor de Kunsten"/>
    <n v="100"/>
  </r>
  <r>
    <x v="25"/>
    <s v="B2.14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15"/>
    <s v="Kantoor"/>
    <n v="19.559999999999999"/>
    <s v="81"/>
    <s v="Kantoor"/>
    <s v="034"/>
    <x v="37"/>
    <s v="034"/>
    <s v="Fontys Hogeschool voor de Kunsten"/>
    <s v="034"/>
    <s v="Fontys Hogeschool voor de Kunsten"/>
    <n v="100"/>
  </r>
  <r>
    <x v="25"/>
    <s v="B2.16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17"/>
    <s v="Kantoor"/>
    <n v="40.11"/>
    <s v="81"/>
    <s v="Kantoor"/>
    <s v="034"/>
    <x v="37"/>
    <s v="034"/>
    <s v="Fontys Hogeschool voor de Kunsten"/>
    <s v="034"/>
    <s v="Fontys Hogeschool voor de Kunsten"/>
    <n v="100"/>
  </r>
  <r>
    <x v="25"/>
    <s v="B2.18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20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21"/>
    <s v="Kantoor"/>
    <n v="18.649999999999999"/>
    <s v="81"/>
    <s v="Kantoor"/>
    <s v="034"/>
    <x v="37"/>
    <s v="034"/>
    <s v="Fontys Hogeschool voor de Kunsten"/>
    <s v="034"/>
    <s v="Fontys Hogeschool voor de Kunsten"/>
    <n v="100"/>
  </r>
  <r>
    <x v="25"/>
    <s v="B2.22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23"/>
    <s v="Kantoor"/>
    <n v="18.649999999999999"/>
    <s v="81"/>
    <s v="Kantoor"/>
    <s v="034"/>
    <x v="37"/>
    <s v="034"/>
    <s v="Fontys Hogeschool voor de Kunsten"/>
    <s v="034"/>
    <s v="Fontys Hogeschool voor de Kunsten"/>
    <n v="100"/>
  </r>
  <r>
    <x v="25"/>
    <s v="B2.24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25"/>
    <s v="Kantoor"/>
    <n v="19.559999999999999"/>
    <s v="81"/>
    <s v="Kantoor"/>
    <s v="034"/>
    <x v="37"/>
    <s v="034"/>
    <s v="Fontys Hogeschool voor de Kunsten"/>
    <s v="034"/>
    <s v="Fontys Hogeschool voor de Kunsten"/>
    <n v="100"/>
  </r>
  <r>
    <x v="25"/>
    <s v="B2.26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27"/>
    <s v="Kantoor"/>
    <n v="19.559999999999999"/>
    <s v="81"/>
    <s v="Kantoor"/>
    <s v="034"/>
    <x v="37"/>
    <s v="034"/>
    <s v="Fontys Hogeschool voor de Kunsten"/>
    <s v="034"/>
    <s v="Fontys Hogeschool voor de Kunsten"/>
    <n v="100"/>
  </r>
  <r>
    <x v="25"/>
    <s v="B2.28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29"/>
    <s v="Kantoor"/>
    <n v="19.559999999999999"/>
    <s v="81"/>
    <s v="Kantoor"/>
    <s v="034"/>
    <x v="37"/>
    <s v="034"/>
    <s v="Fontys Hogeschool voor de Kunsten"/>
    <s v="034"/>
    <s v="Fontys Hogeschool voor de Kunsten"/>
    <n v="100"/>
  </r>
  <r>
    <x v="25"/>
    <s v="B2.30"/>
    <s v="Kopieërruimte"/>
    <n v="7.79"/>
    <s v="81"/>
    <s v="Werkruimte"/>
    <s v="034"/>
    <x v="37"/>
    <s v="034"/>
    <s v="Fontys Hogeschool voor de Kunsten"/>
    <s v="034"/>
    <s v="Fontys Hogeschool voor de Kunsten"/>
    <n v="100"/>
  </r>
  <r>
    <x v="25"/>
    <s v="B2.31"/>
    <s v="Kantoor"/>
    <n v="19.5"/>
    <s v="81"/>
    <s v="Kantoor"/>
    <s v="034"/>
    <x v="37"/>
    <s v="034"/>
    <s v="Fontys Hogeschool voor de Kunsten"/>
    <s v="034"/>
    <s v="Fontys Hogeschool voor de Kunsten"/>
    <n v="100"/>
  </r>
  <r>
    <x v="25"/>
    <s v="B2.32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34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36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38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40"/>
    <s v="Oefenruimte"/>
    <n v="7.83"/>
    <s v="92"/>
    <s v="Praktica"/>
    <s v="034"/>
    <x v="37"/>
    <s v="034"/>
    <s v="Fontys Hogeschool voor de Kunsten"/>
    <s v="034"/>
    <s v="Fontys Hogeschool voor de Kunsten"/>
    <n v="100"/>
  </r>
  <r>
    <x v="25"/>
    <s v="B2.42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44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46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48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50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52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54"/>
    <s v="Oefenruimte"/>
    <n v="7.79"/>
    <s v="92"/>
    <s v="Praktica"/>
    <s v="034"/>
    <x v="37"/>
    <s v="034"/>
    <s v="Fontys Hogeschool voor de Kunsten"/>
    <s v="034"/>
    <s v="Fontys Hogeschool voor de Kunsten"/>
    <n v="100"/>
  </r>
  <r>
    <x v="25"/>
    <s v="B2.56"/>
    <s v="Oefenruimte"/>
    <n v="7.86"/>
    <s v="92"/>
    <s v="Praktica"/>
    <s v="034"/>
    <x v="37"/>
    <s v="034"/>
    <s v="Fontys Hogeschool voor de Kunsten"/>
    <s v="034"/>
    <s v="Fontys Hogeschool voor de Kunsten"/>
    <n v="100"/>
  </r>
  <r>
    <x v="25"/>
    <s v="B2.90"/>
    <s v="Loopbrug"/>
    <n v="25.3"/>
    <s v="45"/>
    <s v="Loopbrug"/>
    <s v="000"/>
    <x v="2"/>
    <s v="0"/>
    <s v=""/>
    <s v="000"/>
    <s v="Fontys"/>
    <n v="100"/>
  </r>
  <r>
    <x v="25"/>
    <s v="B2.91"/>
    <s v="Gang"/>
    <n v="67.06"/>
    <s v="45"/>
    <s v="Gang"/>
    <s v="000"/>
    <x v="2"/>
    <s v="0"/>
    <s v=""/>
    <s v="000"/>
    <s v="Fontys"/>
    <n v="100"/>
  </r>
  <r>
    <x v="25"/>
    <s v="B2.91A"/>
    <s v="Werkkast"/>
    <n v="0.91"/>
    <s v="60"/>
    <s v="Werkkast"/>
    <s v="E10"/>
    <x v="11"/>
    <s v="E10"/>
    <s v="Schoonmaak"/>
    <s v="E10"/>
    <s v="Schoonmaak"/>
    <n v="100"/>
  </r>
  <r>
    <x v="25"/>
    <s v="B2.91B"/>
    <s v="E-kast"/>
    <n v="0.91"/>
    <s v="30"/>
    <s v="Elektra"/>
    <s v="R30"/>
    <x v="1"/>
    <s v="R30"/>
    <s v="Gebouw"/>
    <s v="R30"/>
    <s v="Gebouw"/>
    <n v="100"/>
  </r>
  <r>
    <x v="25"/>
    <s v="B2.92"/>
    <s v="Gang"/>
    <n v="52.18"/>
    <s v="45"/>
    <s v="Gang"/>
    <s v="000"/>
    <x v="2"/>
    <s v="0"/>
    <s v=""/>
    <s v="000"/>
    <s v="Fontys"/>
    <n v="100"/>
  </r>
  <r>
    <x v="25"/>
    <s v="B2.92A"/>
    <s v="Trap"/>
    <n v="9.4700000000000006"/>
    <s v="41"/>
    <s v="Trap"/>
    <s v="000"/>
    <x v="2"/>
    <s v="0"/>
    <s v=""/>
    <s v="000"/>
    <s v="Fontys"/>
    <n v="100"/>
  </r>
  <r>
    <x v="25"/>
    <s v="B2.92B"/>
    <s v="Vide"/>
    <n v="63.04"/>
    <s v="10"/>
    <s v="Vide"/>
    <s v="000"/>
    <x v="2"/>
    <s v="0"/>
    <s v=""/>
    <s v="000"/>
    <s v="Fontys"/>
    <n v="100"/>
  </r>
  <r>
    <x v="25"/>
    <s v="B2.93"/>
    <s v="Gang"/>
    <n v="99.8"/>
    <s v="45"/>
    <s v="Gang"/>
    <s v="000"/>
    <x v="2"/>
    <s v="0"/>
    <s v=""/>
    <s v="000"/>
    <s v="Fontys"/>
    <n v="100"/>
  </r>
  <r>
    <x v="25"/>
    <s v="B2.93A"/>
    <s v="Werkkast"/>
    <n v="0.91"/>
    <s v="60"/>
    <s v="Werkkast"/>
    <s v="E10"/>
    <x v="11"/>
    <s v="E10"/>
    <s v="Schoonmaak"/>
    <s v="E10"/>
    <s v="Schoonmaak"/>
    <n v="100"/>
  </r>
  <r>
    <x v="25"/>
    <s v="C0.01"/>
    <s v="Toilet"/>
    <n v="2.92"/>
    <s v="50"/>
    <s v="Toilet"/>
    <s v="000"/>
    <x v="2"/>
    <s v="0"/>
    <s v=""/>
    <s v="000"/>
    <s v="Fontys"/>
    <n v="100"/>
  </r>
  <r>
    <x v="25"/>
    <s v="C0.02"/>
    <s v="Academie Theater"/>
    <n v="328.13"/>
    <s v="92"/>
    <s v="Praktica"/>
    <s v="034"/>
    <x v="37"/>
    <s v="034"/>
    <s v="Fontys Hogeschool voor de Kunsten"/>
    <s v="034"/>
    <s v="Fontys Hogeschool voor de Kunsten"/>
    <n v="100"/>
  </r>
  <r>
    <x v="25"/>
    <s v="C0.02A"/>
    <s v="Berging Werkplaats"/>
    <n v="21"/>
    <s v="92"/>
    <s v="Kabinet"/>
    <s v="034"/>
    <x v="37"/>
    <s v="034"/>
    <s v="Fontys Hogeschool voor de Kunsten"/>
    <s v="034"/>
    <s v="Fontys Hogeschool voor de Kunsten"/>
    <n v="100"/>
  </r>
  <r>
    <x v="25"/>
    <s v="C0.03"/>
    <s v="Toilet"/>
    <n v="2.92"/>
    <s v="50"/>
    <s v="Toilet"/>
    <s v="000"/>
    <x v="2"/>
    <s v="0"/>
    <s v=""/>
    <s v="000"/>
    <s v="Fontys"/>
    <n v="100"/>
  </r>
  <r>
    <x v="25"/>
    <s v="C0.05"/>
    <s v="Toilet"/>
    <n v="2.93"/>
    <s v="50"/>
    <s v="Toilet"/>
    <s v="000"/>
    <x v="2"/>
    <s v="0"/>
    <s v=""/>
    <s v="000"/>
    <s v="Fontys"/>
    <n v="100"/>
  </r>
  <r>
    <x v="25"/>
    <s v="C0.07"/>
    <s v="Grimlokaal"/>
    <n v="36.409999999999997"/>
    <s v="91"/>
    <s v="Leslokaal"/>
    <s v="034"/>
    <x v="37"/>
    <s v="034"/>
    <s v="Fontys Hogeschool voor de Kunsten"/>
    <s v="034"/>
    <s v="Fontys Hogeschool voor de Kunsten"/>
    <n v="100"/>
  </r>
  <r>
    <x v="25"/>
    <s v="C0.09"/>
    <s v="Kleedkamer Dames"/>
    <n v="30.79"/>
    <s v="92"/>
    <s v="Natte cel"/>
    <s v="034"/>
    <x v="37"/>
    <s v="034"/>
    <s v="Fontys Hogeschool voor de Kunsten"/>
    <s v="034"/>
    <s v="Fontys Hogeschool voor de Kunsten"/>
    <n v="100"/>
  </r>
  <r>
    <x v="25"/>
    <s v="C0.09A"/>
    <s v="Kleedkamer Dames"/>
    <n v="14.21"/>
    <s v="92"/>
    <s v="Natte cel"/>
    <s v="034"/>
    <x v="37"/>
    <s v="034"/>
    <s v="Fontys Hogeschool voor de Kunsten"/>
    <s v="034"/>
    <s v="Fontys Hogeschool voor de Kunsten"/>
    <n v="100"/>
  </r>
  <r>
    <x v="25"/>
    <s v="C0.09B"/>
    <s v="Douche Dames"/>
    <n v="13.69"/>
    <s v="92"/>
    <s v="Natte cel"/>
    <s v="034"/>
    <x v="37"/>
    <s v="034"/>
    <s v="Fontys Hogeschool voor de Kunsten"/>
    <s v="034"/>
    <s v="Fontys Hogeschool voor de Kunsten"/>
    <n v="100"/>
  </r>
  <r>
    <x v="25"/>
    <s v="C0.10"/>
    <s v="Spelstudio"/>
    <n v="79.48"/>
    <s v="92"/>
    <s v="Praktica"/>
    <s v="034"/>
    <x v="37"/>
    <s v="034"/>
    <s v="Fontys Hogeschool voor de Kunsten"/>
    <s v="034"/>
    <s v="Fontys Hogeschool voor de Kunsten"/>
    <n v="100"/>
  </r>
  <r>
    <x v="25"/>
    <s v="C0.11"/>
    <s v="Berging"/>
    <n v="41.85"/>
    <s v="92"/>
    <s v="Praktica"/>
    <s v="034"/>
    <x v="37"/>
    <s v="034"/>
    <s v="Fontys Hogeschool voor de Kunsten"/>
    <s v="034"/>
    <s v="Fontys Hogeschool voor de Kunsten"/>
    <n v="100"/>
  </r>
  <r>
    <x v="25"/>
    <s v="C0.11a"/>
    <s v="Ontvangstruimte"/>
    <n v="36.950000000000003"/>
    <s v="92"/>
    <s v="Praktica"/>
    <s v="034"/>
    <x v="37"/>
    <s v="034"/>
    <s v="Fontys Hogeschool voor de Kunsten"/>
    <s v="034"/>
    <s v="Fontys Hogeschool voor de Kunsten"/>
    <n v="100"/>
  </r>
  <r>
    <x v="25"/>
    <s v="C0.12"/>
    <s v="Repetitieruimte"/>
    <n v="28"/>
    <s v="81"/>
    <s v="Kantoor"/>
    <s v="034"/>
    <x v="37"/>
    <s v="034"/>
    <s v="Fontys Hogeschool voor de Kunsten"/>
    <s v="034"/>
    <s v="Fontys Hogeschool voor de Kunsten"/>
    <n v="100"/>
  </r>
  <r>
    <x v="25"/>
    <s v="C0.13"/>
    <s v="Techniek"/>
    <n v="9"/>
    <s v="30"/>
    <s v="Installatie"/>
    <s v="R30"/>
    <x v="1"/>
    <s v="R30"/>
    <s v="Gebouw"/>
    <s v="R30"/>
    <s v="Gebouw"/>
    <n v="100"/>
  </r>
  <r>
    <x v="25"/>
    <s v="C0.14"/>
    <s v="Werkkast"/>
    <n v="6.04"/>
    <s v="60"/>
    <s v="Werkkast"/>
    <s v="E10"/>
    <x v="11"/>
    <s v="E10"/>
    <s v="Schoonmaak"/>
    <s v="E10"/>
    <s v="Schoonmaak"/>
    <n v="100"/>
  </r>
  <r>
    <x v="25"/>
    <s v="C0.15"/>
    <s v="Laad/Los ruimte"/>
    <n v="33.450000000000003"/>
    <s v="81"/>
    <s v="Werkruimte"/>
    <s v="062"/>
    <x v="5"/>
    <s v="062"/>
    <s v="Dienst Huisvesting en Facilitaire zaken"/>
    <s v="062"/>
    <s v="Dienst Huisvesting en Facilitaire zaken"/>
    <n v="100"/>
  </r>
  <r>
    <x v="25"/>
    <s v="C0.16"/>
    <s v="Werkplaats lassen"/>
    <n v="39.83"/>
    <s v="92"/>
    <s v="Praktica"/>
    <s v="034"/>
    <x v="37"/>
    <s v="034"/>
    <s v="Fontys Hogeschool voor de Kunsten"/>
    <s v="034"/>
    <s v="Fontys Hogeschool voor de Kunsten"/>
    <n v="100"/>
  </r>
  <r>
    <x v="25"/>
    <s v="C0.17"/>
    <s v="Werkplaats metaalslijpen"/>
    <n v="19.350000000000001"/>
    <s v="92"/>
    <s v="Praktica"/>
    <s v="034"/>
    <x v="37"/>
    <s v="034"/>
    <s v="Fontys Hogeschool voor de Kunsten"/>
    <s v="034"/>
    <s v="Fontys Hogeschool voor de Kunsten"/>
    <n v="100"/>
  </r>
  <r>
    <x v="25"/>
    <s v="C0.18"/>
    <s v="Werkplaats metaal"/>
    <n v="103.87"/>
    <s v="92"/>
    <s v="Praktica"/>
    <s v="034"/>
    <x v="37"/>
    <s v="034"/>
    <s v="Fontys Hogeschool voor de Kunsten"/>
    <s v="034"/>
    <s v="Fontys Hogeschool voor de Kunsten"/>
    <n v="100"/>
  </r>
  <r>
    <x v="25"/>
    <s v="C0.19"/>
    <s v="Opslag / werkplaats"/>
    <n v="60.03"/>
    <s v="92"/>
    <s v="Praktica"/>
    <s v="034"/>
    <x v="37"/>
    <s v="034"/>
    <s v="Fontys Hogeschool voor de Kunsten"/>
    <s v="034"/>
    <s v="Fontys Hogeschool voor de Kunsten"/>
    <n v="100"/>
  </r>
  <r>
    <x v="25"/>
    <s v="C0.20"/>
    <s v="Werkplaats hout"/>
    <n v="144.21"/>
    <s v="92"/>
    <s v="Praktica"/>
    <s v="034"/>
    <x v="37"/>
    <s v="034"/>
    <s v="Fontys Hogeschool voor de Kunsten"/>
    <s v="034"/>
    <s v="Fontys Hogeschool voor de Kunsten"/>
    <n v="100"/>
  </r>
  <r>
    <x v="25"/>
    <s v="C0.21"/>
    <s v="Kantoor werkplaats"/>
    <n v="19.78"/>
    <s v="81"/>
    <s v="Werkruimte"/>
    <s v="034"/>
    <x v="37"/>
    <s v="034"/>
    <s v="Fontys Hogeschool voor de Kunsten"/>
    <s v="034"/>
    <s v="Fontys Hogeschool voor de Kunsten"/>
    <n v="100"/>
  </r>
  <r>
    <x v="25"/>
    <s v="C0.22"/>
    <s v="Receptie"/>
    <n v="35.770000000000003"/>
    <s v="81"/>
    <s v="Werkruimte"/>
    <s v="062"/>
    <x v="5"/>
    <s v="062"/>
    <s v="Dienst Huisvesting en Facilitaire zaken"/>
    <s v="062"/>
    <s v="Dienst Huisvesting en Facilitaire zaken"/>
    <n v="100"/>
  </r>
  <r>
    <x v="25"/>
    <s v="C0.23"/>
    <s v="Houtmot afzuiging"/>
    <n v="9.6300000000000008"/>
    <s v="81"/>
    <s v="Werkruimte"/>
    <s v="034"/>
    <x v="37"/>
    <s v="034"/>
    <s v="Fontys Hogeschool voor de Kunsten"/>
    <s v="034"/>
    <s v="Fontys Hogeschool voor de Kunsten"/>
    <n v="100"/>
  </r>
  <r>
    <x v="25"/>
    <s v="C0.24"/>
    <s v="Patchruimte"/>
    <n v="9.39"/>
    <s v="30"/>
    <s v="Data/Tel"/>
    <s v="063"/>
    <x v="12"/>
    <s v="063"/>
    <s v="Dienst IT"/>
    <s v="063"/>
    <s v="Dienst IT"/>
    <n v="100"/>
  </r>
  <r>
    <x v="25"/>
    <s v="C0.25"/>
    <s v="Gang"/>
    <n v="86.73"/>
    <s v="45"/>
    <s v="Gang"/>
    <s v="000"/>
    <x v="2"/>
    <s v="0"/>
    <s v=""/>
    <s v="000"/>
    <s v="Fontys"/>
    <n v="100"/>
  </r>
  <r>
    <x v="25"/>
    <s v="C0.27"/>
    <s v="Damestoilet"/>
    <n v="11.1"/>
    <s v="50"/>
    <s v="Toilet"/>
    <s v="000"/>
    <x v="2"/>
    <s v="0"/>
    <s v=""/>
    <s v="000"/>
    <s v="Fontys"/>
    <n v="100"/>
  </r>
  <r>
    <x v="25"/>
    <s v="C0.29"/>
    <s v="Herentoilet"/>
    <n v="10.92"/>
    <s v="50"/>
    <s v="Toilet"/>
    <s v="000"/>
    <x v="2"/>
    <s v="0"/>
    <s v=""/>
    <s v="000"/>
    <s v="Fontys"/>
    <n v="100"/>
  </r>
  <r>
    <x v="25"/>
    <s v="C0.31"/>
    <s v="Werkplaats kunststoffen"/>
    <n v="55.65"/>
    <s v="92"/>
    <s v="Praktica"/>
    <s v="034"/>
    <x v="37"/>
    <s v="034"/>
    <s v="Fontys Hogeschool voor de Kunsten"/>
    <s v="034"/>
    <s v="Fontys Hogeschool voor de Kunsten"/>
    <n v="100"/>
  </r>
  <r>
    <x v="25"/>
    <s v="C0.33"/>
    <s v="Werkplaats grafiek"/>
    <n v="139.63"/>
    <s v="92"/>
    <s v="Praktica"/>
    <s v="034"/>
    <x v="37"/>
    <s v="034"/>
    <s v="Fontys Hogeschool voor de Kunsten"/>
    <s v="034"/>
    <s v="Fontys Hogeschool voor de Kunsten"/>
    <n v="100"/>
  </r>
  <r>
    <x v="25"/>
    <s v="C0.33A"/>
    <s v="Ets/zuurruimte"/>
    <n v="4.92"/>
    <s v="92"/>
    <s v="Praktica"/>
    <s v="034"/>
    <x v="37"/>
    <s v="034"/>
    <s v="Fontys Hogeschool voor de Kunsten"/>
    <s v="034"/>
    <s v="Fontys Hogeschool voor de Kunsten"/>
    <n v="100"/>
  </r>
  <r>
    <x v="25"/>
    <s v="C0.70A"/>
    <s v="Verdeler"/>
    <n v="1.2"/>
    <s v="30"/>
    <s v="Elektra"/>
    <s v="R30"/>
    <x v="1"/>
    <s v="R30"/>
    <s v="Gebouw"/>
    <s v="R30"/>
    <s v="Gebouw"/>
    <n v="100"/>
  </r>
  <r>
    <x v="25"/>
    <s v="C0.70B"/>
    <s v="Installatie"/>
    <n v="15.96"/>
    <s v="30"/>
    <s v="Installatie"/>
    <s v="R30"/>
    <x v="1"/>
    <s v="R30"/>
    <s v="Gebouw"/>
    <s v="R30"/>
    <s v="Gebouw"/>
    <n v="100"/>
  </r>
  <r>
    <x v="25"/>
    <s v="C0.71A"/>
    <s v="Installatie"/>
    <n v="3.13"/>
    <s v="30"/>
    <s v="Installatie"/>
    <s v="R30"/>
    <x v="1"/>
    <s v="R30"/>
    <s v="Gebouw"/>
    <s v="R30"/>
    <s v="Gebouw"/>
    <n v="100"/>
  </r>
  <r>
    <x v="25"/>
    <s v="C0.71B"/>
    <s v="Traforuimte"/>
    <n v="6.04"/>
    <s v="30"/>
    <s v="Elektra"/>
    <s v="R30"/>
    <x v="1"/>
    <s v="R30"/>
    <s v="Gebouw"/>
    <s v="R30"/>
    <s v="Gebouw"/>
    <n v="100"/>
  </r>
  <r>
    <x v="25"/>
    <s v="C0.71C"/>
    <s v="LBH"/>
    <n v="50.85"/>
    <s v="30"/>
    <s v="Cv/Lbh"/>
    <s v="R30"/>
    <x v="1"/>
    <s v="R30"/>
    <s v="Gebouw"/>
    <s v="R30"/>
    <s v="Gebouw"/>
    <n v="100"/>
  </r>
  <r>
    <x v="25"/>
    <s v="C0.72"/>
    <s v="Gasmeter"/>
    <n v="1.43"/>
    <s v="30"/>
    <s v="Installatie"/>
    <s v="R30"/>
    <x v="1"/>
    <s v="R30"/>
    <s v="Gebouw"/>
    <s v="R30"/>
    <s v="Gebouw"/>
    <n v="100"/>
  </r>
  <r>
    <x v="25"/>
    <s v="C0.73"/>
    <s v="E-kast"/>
    <n v="5.15"/>
    <s v="30"/>
    <s v="Elektra"/>
    <s v="R30"/>
    <x v="1"/>
    <s v="R30"/>
    <s v="Gebouw"/>
    <s v="R30"/>
    <s v="Gebouw"/>
    <n v="100"/>
  </r>
  <r>
    <x v="25"/>
    <s v="C0.90"/>
    <s v="Gang"/>
    <n v="18.420000000000002"/>
    <s v="45"/>
    <s v="Gang"/>
    <s v="000"/>
    <x v="2"/>
    <s v="0"/>
    <s v=""/>
    <s v="000"/>
    <s v="Fontys"/>
    <n v="100"/>
  </r>
  <r>
    <x v="25"/>
    <s v="C0.91"/>
    <s v="Gang"/>
    <n v="37.130000000000003"/>
    <s v="45"/>
    <s v="Gang"/>
    <s v="000"/>
    <x v="2"/>
    <s v="0"/>
    <s v=""/>
    <s v="000"/>
    <s v="Fontys"/>
    <n v="100"/>
  </r>
  <r>
    <x v="25"/>
    <s v="C0.91A"/>
    <s v="E-kast"/>
    <n v="1.51"/>
    <s v="30"/>
    <s v="Elektra"/>
    <s v="R30"/>
    <x v="1"/>
    <s v="R30"/>
    <s v="Gebouw"/>
    <s v="R30"/>
    <s v="Gebouw"/>
    <n v="100"/>
  </r>
  <r>
    <x v="25"/>
    <s v="C0.92"/>
    <s v="Gang"/>
    <n v="69.81"/>
    <s v="45"/>
    <s v="Gang"/>
    <s v="000"/>
    <x v="2"/>
    <s v="0"/>
    <s v=""/>
    <s v="000"/>
    <s v="Fontys"/>
    <n v="100"/>
  </r>
  <r>
    <x v="25"/>
    <s v="C0.92A"/>
    <s v="E-kast"/>
    <n v="1.05"/>
    <s v="30"/>
    <s v="Elektra"/>
    <s v="R30"/>
    <x v="1"/>
    <s v="R30"/>
    <s v="Gebouw"/>
    <s v="R30"/>
    <s v="Gebouw"/>
    <n v="100"/>
  </r>
  <r>
    <x v="25"/>
    <s v="C0.92B"/>
    <s v="Hellingbaan"/>
    <n v="18.559999999999999"/>
    <s v="45"/>
    <s v="Hellingbaan"/>
    <s v="000"/>
    <x v="2"/>
    <s v="0"/>
    <s v=""/>
    <s v="000"/>
    <s v="Fontys"/>
    <n v="100"/>
  </r>
  <r>
    <x v="25"/>
    <s v="C0.93"/>
    <s v="Trappenhuis"/>
    <n v="20.43"/>
    <s v="41"/>
    <s v="Trap"/>
    <s v="000"/>
    <x v="2"/>
    <s v="0"/>
    <s v=""/>
    <s v="000"/>
    <s v="Fontys"/>
    <n v="100"/>
  </r>
  <r>
    <x v="25"/>
    <s v="C0.94"/>
    <s v="Gang"/>
    <n v="59.67"/>
    <s v="45"/>
    <s v="Gang"/>
    <s v="000"/>
    <x v="2"/>
    <s v="0"/>
    <s v=""/>
    <s v="000"/>
    <s v="Fontys"/>
    <n v="100"/>
  </r>
  <r>
    <x v="25"/>
    <s v="C0.95"/>
    <s v="Entree"/>
    <n v="17.5"/>
    <s v="45"/>
    <s v="Entree"/>
    <s v="000"/>
    <x v="2"/>
    <s v="0"/>
    <s v=""/>
    <s v="000"/>
    <s v="Fontys"/>
    <n v="100"/>
  </r>
  <r>
    <x v="25"/>
    <s v="C0.96"/>
    <s v="Hal"/>
    <n v="139.08000000000001"/>
    <s v="45"/>
    <s v="Hal"/>
    <s v="000"/>
    <x v="2"/>
    <s v="0"/>
    <s v=""/>
    <s v="000"/>
    <s v="Fontys"/>
    <n v="100"/>
  </r>
  <r>
    <x v="25"/>
    <s v="C0.96A"/>
    <s v="E-kast"/>
    <n v="2.2000000000000002"/>
    <s v="30"/>
    <s v="Elektra"/>
    <s v="R30"/>
    <x v="1"/>
    <s v="R30"/>
    <s v="Gebouw"/>
    <s v="R30"/>
    <s v="Gebouw"/>
    <n v="100"/>
  </r>
  <r>
    <x v="25"/>
    <s v="C0.96B"/>
    <s v="Gang"/>
    <n v="60.12"/>
    <s v="45"/>
    <s v="Gang"/>
    <s v="000"/>
    <x v="2"/>
    <s v="0"/>
    <s v=""/>
    <s v="000"/>
    <s v="Fontys"/>
    <n v="100"/>
  </r>
  <r>
    <x v="25"/>
    <s v="C0.97"/>
    <s v="Trappenhuis"/>
    <n v="19.16"/>
    <s v="41"/>
    <s v="Trap"/>
    <s v="000"/>
    <x v="2"/>
    <s v="0"/>
    <s v=""/>
    <s v="000"/>
    <s v="Fontys"/>
    <n v="100"/>
  </r>
  <r>
    <x v="25"/>
    <s v="C0.98"/>
    <s v="Trappenhuis"/>
    <n v="16.62"/>
    <s v="41"/>
    <s v="Trap"/>
    <s v="000"/>
    <x v="2"/>
    <s v="0"/>
    <s v=""/>
    <s v="000"/>
    <s v="Fontys"/>
    <n v="100"/>
  </r>
  <r>
    <x v="25"/>
    <s v="C0.S93"/>
    <s v="Schalmgat"/>
    <n v="3.06"/>
    <s v="10"/>
    <s v="Schalmgat"/>
    <s v="000"/>
    <x v="2"/>
    <s v="0"/>
    <s v=""/>
    <s v="000"/>
    <s v="Fontys"/>
    <n v="100"/>
  </r>
  <r>
    <x v="25"/>
    <s v="C0.S97"/>
    <s v="Schalmgat"/>
    <n v="3.06"/>
    <s v="10"/>
    <s v="Schalmgat"/>
    <s v="000"/>
    <x v="2"/>
    <s v="0"/>
    <s v=""/>
    <s v="000"/>
    <s v="Fontys"/>
    <n v="100"/>
  </r>
  <r>
    <x v="25"/>
    <s v="C0.V1"/>
    <s v="Vide"/>
    <n v="22.29"/>
    <s v="10"/>
    <s v="Vide"/>
    <s v="000"/>
    <x v="2"/>
    <s v="0"/>
    <s v=""/>
    <s v="000"/>
    <s v="Fontys"/>
    <n v="100"/>
  </r>
  <r>
    <x v="25"/>
    <s v="C1.01"/>
    <s v="Herentoilet"/>
    <n v="7.81"/>
    <s v="50"/>
    <s v="Toilet"/>
    <s v="000"/>
    <x v="2"/>
    <s v="0"/>
    <s v=""/>
    <s v="000"/>
    <s v="Fontys"/>
    <n v="100"/>
  </r>
  <r>
    <x v="25"/>
    <s v="C1.01a"/>
    <s v="Werkkast"/>
    <n v="1.1599999999999999"/>
    <s v="60"/>
    <s v="Werkkast"/>
    <s v="E10"/>
    <x v="11"/>
    <s v="E10"/>
    <s v="Schoonmaak"/>
    <s v="E10"/>
    <s v="Schoonmaak"/>
    <n v="100"/>
  </r>
  <r>
    <x v="25"/>
    <s v="C1.02"/>
    <s v="Spelstudio"/>
    <n v="79.209999999999994"/>
    <s v="92"/>
    <s v="Praktica"/>
    <s v="034"/>
    <x v="37"/>
    <s v="034"/>
    <s v="Fontys Hogeschool voor de Kunsten"/>
    <s v="034"/>
    <s v="Fontys Hogeschool voor de Kunsten"/>
    <n v="100"/>
  </r>
  <r>
    <x v="25"/>
    <s v="C1.03"/>
    <s v="Balletstudio 7"/>
    <n v="147.86000000000001"/>
    <s v="92"/>
    <s v="Speciaal"/>
    <s v="034"/>
    <x v="37"/>
    <s v="034"/>
    <s v="Fontys Hogeschool voor de Kunsten"/>
    <s v="034"/>
    <s v="Fontys Hogeschool voor de Kunsten"/>
    <n v="100"/>
  </r>
  <r>
    <x v="25"/>
    <s v="C1.04"/>
    <s v="Kleedruimte docenten"/>
    <n v="5.0999999999999996"/>
    <s v="92"/>
    <s v="Natte cel"/>
    <s v="034"/>
    <x v="37"/>
    <s v="034"/>
    <s v="Fontys Hogeschool voor de Kunsten"/>
    <s v="034"/>
    <s v="Fontys Hogeschool voor de Kunsten"/>
    <n v="100"/>
  </r>
  <r>
    <x v="25"/>
    <s v="C1.04A"/>
    <s v="Douche docenten"/>
    <n v="2.83"/>
    <s v="92"/>
    <s v="Natte cel"/>
    <s v="034"/>
    <x v="37"/>
    <s v="034"/>
    <s v="Fontys Hogeschool voor de Kunsten"/>
    <s v="034"/>
    <s v="Fontys Hogeschool voor de Kunsten"/>
    <n v="100"/>
  </r>
  <r>
    <x v="25"/>
    <s v="C1.05"/>
    <s v="Tribune"/>
    <n v="52.17"/>
    <s v="45"/>
    <s v="Gang"/>
    <s v="000"/>
    <x v="2"/>
    <s v="0"/>
    <s v=""/>
    <s v="000"/>
    <s v="Fontys"/>
    <n v="100"/>
  </r>
  <r>
    <x v="25"/>
    <s v="C1.05A"/>
    <s v="Vide Academietheater"/>
    <n v="236.69"/>
    <s v="10"/>
    <s v="Vide"/>
    <s v="000"/>
    <x v="2"/>
    <s v="0"/>
    <s v=""/>
    <s v="000"/>
    <s v="Fontys"/>
    <n v="100"/>
  </r>
  <r>
    <x v="25"/>
    <s v="C1.06"/>
    <s v="Spelersruimte"/>
    <n v="27.91"/>
    <s v="92"/>
    <s v="Praktica"/>
    <s v="034"/>
    <x v="37"/>
    <s v="034"/>
    <s v="Fontys Hogeschool voor de Kunsten"/>
    <s v="034"/>
    <s v="Fontys Hogeschool voor de Kunsten"/>
    <n v="100"/>
  </r>
  <r>
    <x v="25"/>
    <s v="C1.07"/>
    <s v="Spelstudio"/>
    <n v="93.56"/>
    <s v="92"/>
    <s v="Praktica"/>
    <s v="034"/>
    <x v="37"/>
    <s v="034"/>
    <s v="Fontys Hogeschool voor de Kunsten"/>
    <s v="034"/>
    <s v="Fontys Hogeschool voor de Kunsten"/>
    <n v="100"/>
  </r>
  <r>
    <x v="25"/>
    <s v="C1.08"/>
    <s v="Werklokaal"/>
    <n v="137.97"/>
    <s v="92"/>
    <s v="Praktica"/>
    <s v="034"/>
    <x v="37"/>
    <s v="034"/>
    <s v="Fontys Hogeschool voor de Kunsten"/>
    <s v="034"/>
    <s v="Fontys Hogeschool voor de Kunsten"/>
    <n v="100"/>
  </r>
  <r>
    <x v="25"/>
    <s v="C1.09"/>
    <s v="Spelersruimte"/>
    <n v="9.61"/>
    <s v="92"/>
    <s v="Praktica"/>
    <s v="034"/>
    <x v="37"/>
    <s v="034"/>
    <s v="Fontys Hogeschool voor de Kunsten"/>
    <s v="034"/>
    <s v="Fontys Hogeschool voor de Kunsten"/>
    <n v="100"/>
  </r>
  <r>
    <x v="25"/>
    <s v="C1.10"/>
    <s v="Alg. werklokaal"/>
    <n v="102.55"/>
    <s v="92"/>
    <s v="Praktica"/>
    <s v="034"/>
    <x v="37"/>
    <s v="034"/>
    <s v="Fontys Hogeschool voor de Kunsten"/>
    <s v="034"/>
    <s v="Fontys Hogeschool voor de Kunsten"/>
    <n v="100"/>
  </r>
  <r>
    <x v="25"/>
    <s v="C1.10A"/>
    <s v="Kleedruimte"/>
    <n v="4.72"/>
    <s v="92"/>
    <s v="Natte cel"/>
    <s v="034"/>
    <x v="37"/>
    <s v="034"/>
    <s v="Fontys Hogeschool voor de Kunsten"/>
    <s v="034"/>
    <s v="Fontys Hogeschool voor de Kunsten"/>
    <n v="100"/>
  </r>
  <r>
    <x v="25"/>
    <s v="C1.11"/>
    <s v="Portaal"/>
    <n v="3.32"/>
    <s v="50"/>
    <s v="Toilet"/>
    <s v="000"/>
    <x v="2"/>
    <s v="0"/>
    <s v=""/>
    <s v="000"/>
    <s v="Fontys"/>
    <n v="100"/>
  </r>
  <r>
    <x v="25"/>
    <s v="C1.11A"/>
    <s v="Toilet"/>
    <n v="1.83"/>
    <s v="50"/>
    <s v="Toilet"/>
    <s v="000"/>
    <x v="2"/>
    <s v="0"/>
    <s v=""/>
    <s v="000"/>
    <s v="Fontys"/>
    <n v="100"/>
  </r>
  <r>
    <x v="25"/>
    <s v="C1.11B"/>
    <s v="miv-Toilet"/>
    <n v="5.9"/>
    <s v="50"/>
    <s v="Toilet"/>
    <s v="000"/>
    <x v="2"/>
    <s v="0"/>
    <s v=""/>
    <s v="000"/>
    <s v="Fontys"/>
    <n v="100"/>
  </r>
  <r>
    <x v="25"/>
    <s v="C1.12"/>
    <s v="Coördinatoren"/>
    <n v="39.78"/>
    <s v="81"/>
    <s v="Werkruimte"/>
    <s v="034"/>
    <x v="37"/>
    <s v="034"/>
    <s v="Fontys Hogeschool voor de Kunsten"/>
    <s v="034"/>
    <s v="Fontys Hogeschool voor de Kunsten"/>
    <n v="100"/>
  </r>
  <r>
    <x v="25"/>
    <s v="C1.13"/>
    <s v="Repetitieruimte"/>
    <n v="19.93"/>
    <s v="92"/>
    <s v="Praktica"/>
    <s v="034"/>
    <x v="37"/>
    <s v="034"/>
    <s v="Fontys Hogeschool voor de Kunsten"/>
    <s v="034"/>
    <s v="Fontys Hogeschool voor de Kunsten"/>
    <n v="100"/>
  </r>
  <r>
    <x v="25"/>
    <s v="C1.14"/>
    <s v="Werkkast"/>
    <n v="5.79"/>
    <s v="60"/>
    <s v="Werkkast"/>
    <s v="E10"/>
    <x v="11"/>
    <s v="E10"/>
    <s v="Schoonmaak"/>
    <s v="E10"/>
    <s v="Schoonmaak"/>
    <n v="100"/>
  </r>
  <r>
    <x v="25"/>
    <s v="C1.15"/>
    <s v="Alg.werklokaal"/>
    <n v="60.84"/>
    <s v="92"/>
    <s v="Praktica"/>
    <s v="034"/>
    <x v="37"/>
    <s v="034"/>
    <s v="Fontys Hogeschool voor de Kunsten"/>
    <s v="034"/>
    <s v="Fontys Hogeschool voor de Kunsten"/>
    <n v="100"/>
  </r>
  <r>
    <x v="25"/>
    <s v="C1.16"/>
    <s v="Berging"/>
    <n v="2.95"/>
    <s v="60"/>
    <s v="Berging"/>
    <s v="034"/>
    <x v="37"/>
    <s v="034"/>
    <s v="Fontys Hogeschool voor de Kunsten"/>
    <s v="034"/>
    <s v="Fontys Hogeschool voor de Kunsten"/>
    <n v="100"/>
  </r>
  <r>
    <x v="25"/>
    <s v="C1.17"/>
    <s v="Kantoor"/>
    <n v="19.79"/>
    <s v="81"/>
    <s v="Kantoor"/>
    <s v="034"/>
    <x v="37"/>
    <s v="034"/>
    <s v="Fontys Hogeschool voor de Kunsten"/>
    <s v="034"/>
    <s v="Fontys Hogeschool voor de Kunsten"/>
    <n v="100"/>
  </r>
  <r>
    <x v="25"/>
    <s v="C1.18"/>
    <s v="Pantry"/>
    <n v="5.24"/>
    <s v="80"/>
    <s v="Pantry"/>
    <s v="034"/>
    <x v="37"/>
    <s v="034"/>
    <s v="Fontys Hogeschool voor de Kunsten"/>
    <s v="034"/>
    <s v="Fontys Hogeschool voor de Kunsten"/>
    <n v="100"/>
  </r>
  <r>
    <x v="25"/>
    <s v="C1.19"/>
    <s v="Kantoor"/>
    <n v="19.79"/>
    <s v="81"/>
    <s v="Kantoor"/>
    <s v="034"/>
    <x v="37"/>
    <s v="034"/>
    <s v="Fontys Hogeschool voor de Kunsten"/>
    <s v="034"/>
    <s v="Fontys Hogeschool voor de Kunsten"/>
    <n v="100"/>
  </r>
  <r>
    <x v="25"/>
    <s v="C1.20"/>
    <s v="Archief"/>
    <n v="5.97"/>
    <s v="60"/>
    <s v="Archief"/>
    <s v="034"/>
    <x v="37"/>
    <s v="034"/>
    <s v="Fontys Hogeschool voor de Kunsten"/>
    <s v="034"/>
    <s v="Fontys Hogeschool voor de Kunsten"/>
    <n v="100"/>
  </r>
  <r>
    <x v="25"/>
    <s v="C1.21"/>
    <s v="Directiekantoor"/>
    <n v="19.96"/>
    <s v="81"/>
    <s v="Kantoor"/>
    <s v="034"/>
    <x v="37"/>
    <s v="034"/>
    <s v="Fontys Hogeschool voor de Kunsten"/>
    <s v="034"/>
    <s v="Fontys Hogeschool voor de Kunsten"/>
    <n v="100"/>
  </r>
  <r>
    <x v="25"/>
    <s v="C1.23"/>
    <s v="Damestoilet"/>
    <n v="11.08"/>
    <s v="50"/>
    <s v="Toilet"/>
    <s v="000"/>
    <x v="2"/>
    <s v="0"/>
    <s v=""/>
    <s v="000"/>
    <s v="Fontys"/>
    <n v="100"/>
  </r>
  <r>
    <x v="25"/>
    <s v="C1.25"/>
    <s v="Herentoilet"/>
    <n v="10.92"/>
    <s v="50"/>
    <s v="Toilet"/>
    <s v="000"/>
    <x v="2"/>
    <s v="0"/>
    <s v=""/>
    <s v="000"/>
    <s v="Fontys"/>
    <n v="100"/>
  </r>
  <r>
    <x v="25"/>
    <s v="C1.27"/>
    <s v="Keyboard/Songwriting"/>
    <n v="27.54"/>
    <s v="92"/>
    <s v="Praktica"/>
    <s v="034"/>
    <x v="37"/>
    <s v="034"/>
    <s v="Fontys Hogeschool voor de Kunsten"/>
    <s v="034"/>
    <s v="Fontys Hogeschool voor de Kunsten"/>
    <n v="100"/>
  </r>
  <r>
    <x v="25"/>
    <s v="C1.29"/>
    <s v="Gitaar 1"/>
    <n v="24.03"/>
    <s v="92"/>
    <s v="Praktica"/>
    <s v="034"/>
    <x v="37"/>
    <s v="034"/>
    <s v="Fontys Hogeschool voor de Kunsten"/>
    <s v="034"/>
    <s v="Fontys Hogeschool voor de Kunsten"/>
    <n v="100"/>
  </r>
  <r>
    <x v="25"/>
    <s v="C1.31"/>
    <s v="Gitaar 2"/>
    <n v="28.45"/>
    <s v="92"/>
    <s v="Praktica"/>
    <s v="034"/>
    <x v="37"/>
    <s v="034"/>
    <s v="Fontys Hogeschool voor de Kunsten"/>
    <s v="034"/>
    <s v="Fontys Hogeschool voor de Kunsten"/>
    <n v="100"/>
  </r>
  <r>
    <x v="25"/>
    <s v="C1.33"/>
    <s v="Vocals 1"/>
    <n v="22.37"/>
    <s v="92"/>
    <s v="Praktica"/>
    <s v="034"/>
    <x v="37"/>
    <s v="034"/>
    <s v="Fontys Hogeschool voor de Kunsten"/>
    <s v="034"/>
    <s v="Fontys Hogeschool voor de Kunsten"/>
    <n v="100"/>
  </r>
  <r>
    <x v="25"/>
    <s v="C1.35"/>
    <s v="Kantoor"/>
    <n v="33.69"/>
    <s v="81"/>
    <s v="Kantoor"/>
    <s v="034"/>
    <x v="37"/>
    <s v="034"/>
    <s v="Fontys Hogeschool voor de Kunsten"/>
    <s v="034"/>
    <s v="Fontys Hogeschool voor de Kunsten"/>
    <n v="100"/>
  </r>
  <r>
    <x v="25"/>
    <s v="C1.37"/>
    <s v="Kantoor"/>
    <n v="28.49"/>
    <s v="81"/>
    <s v="Kantoor"/>
    <s v="034"/>
    <x v="37"/>
    <s v="034"/>
    <s v="Fontys Hogeschool voor de Kunsten"/>
    <s v="034"/>
    <s v="Fontys Hogeschool voor de Kunsten"/>
    <n v="100"/>
  </r>
  <r>
    <x v="25"/>
    <s v="C1.39"/>
    <s v="Kantoor"/>
    <n v="21.83"/>
    <s v="81"/>
    <s v="Kantoor"/>
    <s v="034"/>
    <x v="37"/>
    <s v="034"/>
    <s v="Fontys Hogeschool voor de Kunsten"/>
    <s v="034"/>
    <s v="Fontys Hogeschool voor de Kunsten"/>
    <n v="100"/>
  </r>
  <r>
    <x v="25"/>
    <s v="C1.41"/>
    <s v="Kantoor"/>
    <n v="19.989999999999998"/>
    <s v="81"/>
    <s v="Kantoor"/>
    <s v="034"/>
    <x v="37"/>
    <s v="034"/>
    <s v="Fontys Hogeschool voor de Kunsten"/>
    <s v="034"/>
    <s v="Fontys Hogeschool voor de Kunsten"/>
    <n v="100"/>
  </r>
  <r>
    <x v="25"/>
    <s v="C1.43"/>
    <s v="Balie Rockshop"/>
    <n v="18.739999999999998"/>
    <s v="81"/>
    <s v="Werkruimte"/>
    <s v="063"/>
    <x v="12"/>
    <s v="063"/>
    <s v="Dienst IT"/>
    <s v="063"/>
    <s v="Dienst IT"/>
    <n v="100"/>
  </r>
  <r>
    <x v="25"/>
    <s v="C1.43A"/>
    <s v="magazijn Rockshop"/>
    <n v="16.05"/>
    <s v="92"/>
    <s v="Kabinet"/>
    <s v="063"/>
    <x v="12"/>
    <s v="063"/>
    <s v="Dienst IT"/>
    <s v="063"/>
    <s v="Dienst IT"/>
    <n v="100"/>
  </r>
  <r>
    <x v="25"/>
    <s v="C1.90"/>
    <s v="Gang"/>
    <n v="7.83"/>
    <s v="45"/>
    <s v="Gang"/>
    <s v="000"/>
    <x v="2"/>
    <s v="0"/>
    <s v=""/>
    <s v="000"/>
    <s v="Fontys"/>
    <n v="100"/>
  </r>
  <r>
    <x v="25"/>
    <s v="C1.90A"/>
    <s v="Trappenhuis"/>
    <n v="5.93"/>
    <s v="41"/>
    <s v="Trap"/>
    <s v="000"/>
    <x v="2"/>
    <s v="0"/>
    <s v=""/>
    <s v="000"/>
    <s v="Fontys"/>
    <n v="100"/>
  </r>
  <r>
    <x v="25"/>
    <s v="C1.90B"/>
    <s v="E-kast"/>
    <n v="1.76"/>
    <s v="30"/>
    <s v="Elektra"/>
    <s v="R30"/>
    <x v="1"/>
    <s v="R30"/>
    <s v="Gebouw"/>
    <s v="R30"/>
    <s v="Gebouw"/>
    <n v="100"/>
  </r>
  <r>
    <x v="25"/>
    <s v="C1.91"/>
    <s v="Gang"/>
    <n v="49.72"/>
    <s v="45"/>
    <s v="Gang"/>
    <s v="000"/>
    <x v="2"/>
    <s v="0"/>
    <s v=""/>
    <s v="000"/>
    <s v="Fontys"/>
    <n v="100"/>
  </r>
  <r>
    <x v="25"/>
    <s v="C1.91A"/>
    <s v="Gang"/>
    <n v="18.71"/>
    <s v="45"/>
    <s v="Gang"/>
    <s v="000"/>
    <x v="2"/>
    <s v="0"/>
    <s v=""/>
    <s v="000"/>
    <s v="Fontys"/>
    <n v="100"/>
  </r>
  <r>
    <x v="25"/>
    <s v="C1.92"/>
    <s v="Gang"/>
    <n v="67.14"/>
    <s v="45"/>
    <s v="Gang"/>
    <s v="000"/>
    <x v="2"/>
    <s v="0"/>
    <s v=""/>
    <s v="000"/>
    <s v="Fontys"/>
    <n v="100"/>
  </r>
  <r>
    <x v="25"/>
    <s v="C1.92A"/>
    <s v="E-kast"/>
    <n v="1.05"/>
    <s v="30"/>
    <s v="Elektra"/>
    <s v="R30"/>
    <x v="1"/>
    <s v="R30"/>
    <s v="Gebouw"/>
    <s v="R30"/>
    <s v="Gebouw"/>
    <n v="100"/>
  </r>
  <r>
    <x v="25"/>
    <s v="C1.93"/>
    <s v="Trappenhuis"/>
    <n v="19.989999999999998"/>
    <s v="41"/>
    <s v="Trap"/>
    <s v="000"/>
    <x v="2"/>
    <s v="0"/>
    <s v=""/>
    <s v="000"/>
    <s v="Fontys"/>
    <n v="100"/>
  </r>
  <r>
    <x v="25"/>
    <s v="C1.94"/>
    <s v="Gang"/>
    <n v="49.63"/>
    <s v="45"/>
    <s v="Gang"/>
    <s v="000"/>
    <x v="2"/>
    <s v="0"/>
    <s v=""/>
    <s v="000"/>
    <s v="Fontys"/>
    <n v="100"/>
  </r>
  <r>
    <x v="25"/>
    <s v="C1.95"/>
    <s v="Gang"/>
    <n v="10.1"/>
    <s v="45"/>
    <s v="Gang"/>
    <s v="000"/>
    <x v="2"/>
    <s v="0"/>
    <s v=""/>
    <s v="000"/>
    <s v="Fontys"/>
    <n v="100"/>
  </r>
  <r>
    <x v="25"/>
    <s v="C1.96"/>
    <s v="Gang"/>
    <n v="84.16"/>
    <s v="45"/>
    <s v="Gang"/>
    <s v="000"/>
    <x v="2"/>
    <s v="0"/>
    <s v=""/>
    <s v="000"/>
    <s v="Fontys"/>
    <n v="100"/>
  </r>
  <r>
    <x v="25"/>
    <s v="C1.96A"/>
    <s v="Gang"/>
    <n v="40.94"/>
    <s v="45"/>
    <s v="Gang"/>
    <s v="000"/>
    <x v="2"/>
    <s v="0"/>
    <s v=""/>
    <s v="000"/>
    <s v="Fontys"/>
    <n v="100"/>
  </r>
  <r>
    <x v="25"/>
    <s v="C1.96B"/>
    <s v="Gang"/>
    <n v="99.89"/>
    <s v="45"/>
    <s v="Gang"/>
    <s v="000"/>
    <x v="2"/>
    <s v="0"/>
    <s v=""/>
    <s v="000"/>
    <s v="Fontys"/>
    <n v="100"/>
  </r>
  <r>
    <x v="25"/>
    <s v="C1.96C"/>
    <s v="Computerwerkplekken"/>
    <n v="14.95"/>
    <s v="93"/>
    <s v="Studieruimte"/>
    <s v="034"/>
    <x v="37"/>
    <s v="034"/>
    <s v="Fontys Hogeschool voor de Kunsten"/>
    <s v="034"/>
    <s v="Fontys Hogeschool voor de Kunsten"/>
    <n v="100"/>
  </r>
  <r>
    <x v="25"/>
    <s v="C1.96D"/>
    <s v="E-kast"/>
    <n v="2.2000000000000002"/>
    <s v="30"/>
    <s v="Elektra"/>
    <s v="R30"/>
    <x v="1"/>
    <s v="R30"/>
    <s v="Gebouw"/>
    <s v="R30"/>
    <s v="Gebouw"/>
    <n v="100"/>
  </r>
  <r>
    <x v="25"/>
    <s v="C1.97"/>
    <s v="Trappenhuis"/>
    <n v="19.93"/>
    <s v="41"/>
    <s v="Trap"/>
    <s v="000"/>
    <x v="2"/>
    <s v="0"/>
    <s v=""/>
    <s v="000"/>
    <s v="Fontys"/>
    <n v="100"/>
  </r>
  <r>
    <x v="25"/>
    <s v="C1.98"/>
    <s v="Trappenhuis"/>
    <n v="14.2"/>
    <s v="41"/>
    <s v="Trap"/>
    <s v="000"/>
    <x v="2"/>
    <s v="0"/>
    <s v=""/>
    <s v="000"/>
    <s v="Fontys"/>
    <n v="100"/>
  </r>
  <r>
    <x v="25"/>
    <s v="C2.01"/>
    <s v="Damestoilet"/>
    <n v="7.78"/>
    <s v="50"/>
    <s v="Toilet"/>
    <s v="000"/>
    <x v="2"/>
    <s v="0"/>
    <s v=""/>
    <s v="000"/>
    <s v="Fontys"/>
    <n v="100"/>
  </r>
  <r>
    <x v="25"/>
    <s v="C2.01a"/>
    <s v="werkkast"/>
    <n v="1.18"/>
    <s v="60"/>
    <s v="Werkkast"/>
    <s v="E10"/>
    <x v="11"/>
    <s v="E10"/>
    <s v="Schoonmaak"/>
    <s v="E10"/>
    <s v="Schoonmaak"/>
    <n v="100"/>
  </r>
  <r>
    <x v="25"/>
    <s v="C2.02"/>
    <s v="Berging"/>
    <n v="3.77"/>
    <s v="60"/>
    <s v="Berging"/>
    <s v="034"/>
    <x v="37"/>
    <s v="034"/>
    <s v="Fontys Hogeschool voor de Kunsten"/>
    <s v="034"/>
    <s v="Fontys Hogeschool voor de Kunsten"/>
    <n v="100"/>
  </r>
  <r>
    <x v="25"/>
    <s v="C2.04"/>
    <s v="Spelstudio"/>
    <n v="78.48"/>
    <s v="92"/>
    <s v="Praktica"/>
    <s v="034"/>
    <x v="37"/>
    <s v="034"/>
    <s v="Fontys Hogeschool voor de Kunsten"/>
    <s v="034"/>
    <s v="Fontys Hogeschool voor de Kunsten"/>
    <n v="100"/>
  </r>
  <r>
    <x v="25"/>
    <s v="C2.05"/>
    <s v="Balletstudio 8"/>
    <n v="147.94999999999999"/>
    <s v="92"/>
    <s v="Speciaal"/>
    <s v="034"/>
    <x v="37"/>
    <s v="034"/>
    <s v="Fontys Hogeschool voor de Kunsten"/>
    <s v="034"/>
    <s v="Fontys Hogeschool voor de Kunsten"/>
    <n v="100"/>
  </r>
  <r>
    <x v="25"/>
    <s v="C2.06"/>
    <s v="Kleedruimte Docenten"/>
    <n v="5.0999999999999996"/>
    <s v="92"/>
    <s v="Natte cel"/>
    <s v="034"/>
    <x v="37"/>
    <s v="034"/>
    <s v="Fontys Hogeschool voor de Kunsten"/>
    <s v="034"/>
    <s v="Fontys Hogeschool voor de Kunsten"/>
    <n v="100"/>
  </r>
  <r>
    <x v="25"/>
    <s v="C2.06A"/>
    <s v="Douche Docenten"/>
    <n v="2.84"/>
    <s v="92"/>
    <s v="Natte cel"/>
    <s v="034"/>
    <x v="37"/>
    <s v="034"/>
    <s v="Fontys Hogeschool voor de Kunsten"/>
    <s v="034"/>
    <s v="Fontys Hogeschool voor de Kunsten"/>
    <n v="100"/>
  </r>
  <r>
    <x v="25"/>
    <s v="C2.07"/>
    <s v="Balletstudio 9"/>
    <n v="106.22"/>
    <s v="92"/>
    <s v="Speciaal"/>
    <s v="034"/>
    <x v="37"/>
    <s v="034"/>
    <s v="Fontys Hogeschool voor de Kunsten"/>
    <s v="034"/>
    <s v="Fontys Hogeschool voor de Kunsten"/>
    <n v="100"/>
  </r>
  <r>
    <x v="25"/>
    <s v="C2.08"/>
    <s v="Repetitieruimte"/>
    <n v="27.72"/>
    <s v="92"/>
    <s v="Praktica"/>
    <s v="034"/>
    <x v="37"/>
    <s v="034"/>
    <s v="Fontys Hogeschool voor de Kunsten"/>
    <s v="034"/>
    <s v="Fontys Hogeschool voor de Kunsten"/>
    <n v="100"/>
  </r>
  <r>
    <x v="25"/>
    <s v="C2.09"/>
    <s v="Balletstudio 10"/>
    <n v="154.38"/>
    <s v="92"/>
    <s v="Speciaal"/>
    <s v="034"/>
    <x v="37"/>
    <s v="034"/>
    <s v="Fontys Hogeschool voor de Kunsten"/>
    <s v="034"/>
    <s v="Fontys Hogeschool voor de Kunsten"/>
    <n v="100"/>
  </r>
  <r>
    <x v="25"/>
    <s v="C2.10"/>
    <s v="Balletstudio 11"/>
    <n v="99.71"/>
    <s v="92"/>
    <s v="Speciaal"/>
    <s v="034"/>
    <x v="37"/>
    <s v="034"/>
    <s v="Fontys Hogeschool voor de Kunsten"/>
    <s v="034"/>
    <s v="Fontys Hogeschool voor de Kunsten"/>
    <n v="100"/>
  </r>
  <r>
    <x v="25"/>
    <s v="C2.11"/>
    <s v="Techniek"/>
    <n v="33.04"/>
    <s v="30"/>
    <s v="Installatie"/>
    <s v="R30"/>
    <x v="1"/>
    <s v="R30"/>
    <s v="Gebouw"/>
    <s v="R30"/>
    <s v="Gebouw"/>
    <n v="100"/>
  </r>
  <r>
    <x v="25"/>
    <s v="C2.11a"/>
    <s v="Berging"/>
    <n v="4.76"/>
    <s v="60"/>
    <s v="Berging"/>
    <s v="062"/>
    <x v="5"/>
    <s v="062"/>
    <s v="Dienst Huisvesting en Facilitaire zaken"/>
    <s v="062"/>
    <s v="Dienst Huisvesting en Facilitaire zaken"/>
    <n v="100"/>
  </r>
  <r>
    <x v="25"/>
    <s v="C2.12"/>
    <s v="Algemeen werklokaal"/>
    <n v="143.66"/>
    <s v="92"/>
    <s v="Praktica"/>
    <s v="034"/>
    <x v="37"/>
    <s v="034"/>
    <s v="Fontys Hogeschool voor de Kunsten"/>
    <s v="034"/>
    <s v="Fontys Hogeschool voor de Kunsten"/>
    <n v="100"/>
  </r>
  <r>
    <x v="25"/>
    <s v="C2.12A"/>
    <s v="Berging"/>
    <n v="4.72"/>
    <s v="92"/>
    <s v="Kabinet"/>
    <s v="034"/>
    <x v="37"/>
    <s v="034"/>
    <s v="Fontys Hogeschool voor de Kunsten"/>
    <s v="034"/>
    <s v="Fontys Hogeschool voor de Kunsten"/>
    <n v="100"/>
  </r>
  <r>
    <x v="25"/>
    <s v="C2.12b"/>
    <s v="praktica"/>
    <n v="33.979999999999997"/>
    <s v="92"/>
    <s v="Praktica"/>
    <s v="034"/>
    <x v="37"/>
    <s v="034"/>
    <s v="Fontys Hogeschool voor de Kunsten"/>
    <s v="034"/>
    <s v="Fontys Hogeschool voor de Kunsten"/>
    <n v="100"/>
  </r>
  <r>
    <x v="25"/>
    <s v="C2.13"/>
    <s v="Secretariaat"/>
    <n v="42.59"/>
    <s v="81"/>
    <s v="Kantoor"/>
    <s v="034"/>
    <x v="37"/>
    <s v="034"/>
    <s v="Fontys Hogeschool voor de Kunsten"/>
    <s v="034"/>
    <s v="Fontys Hogeschool voor de Kunsten"/>
    <n v="100"/>
  </r>
  <r>
    <x v="25"/>
    <s v="C2.14"/>
    <s v="Werkkast"/>
    <n v="5.79"/>
    <s v="60"/>
    <s v="Werkkast"/>
    <s v="E10"/>
    <x v="11"/>
    <s v="E10"/>
    <s v="Schoonmaak"/>
    <s v="E10"/>
    <s v="Schoonmaak"/>
    <n v="100"/>
  </r>
  <r>
    <x v="25"/>
    <s v="C2.15"/>
    <s v="Portaal"/>
    <n v="3.32"/>
    <s v="50"/>
    <s v="Toilet"/>
    <s v="000"/>
    <x v="2"/>
    <s v="0"/>
    <s v=""/>
    <s v="000"/>
    <s v="Fontys"/>
    <n v="100"/>
  </r>
  <r>
    <x v="25"/>
    <s v="C2.15A"/>
    <s v="Toilet"/>
    <n v="1.83"/>
    <s v="50"/>
    <s v="Toilet"/>
    <s v="000"/>
    <x v="2"/>
    <s v="0"/>
    <s v=""/>
    <s v="000"/>
    <s v="Fontys"/>
    <n v="100"/>
  </r>
  <r>
    <x v="25"/>
    <s v="C2.15B"/>
    <s v="miv.Toilet"/>
    <n v="5.9"/>
    <s v="50"/>
    <s v="Toilet"/>
    <s v="000"/>
    <x v="2"/>
    <s v="0"/>
    <s v=""/>
    <s v="000"/>
    <s v="Fontys"/>
    <n v="100"/>
  </r>
  <r>
    <x v="25"/>
    <s v="C2.17"/>
    <s v="Repetitieruimte"/>
    <n v="19.96"/>
    <s v="92"/>
    <s v="Praktica"/>
    <s v="034"/>
    <x v="37"/>
    <s v="034"/>
    <s v="Fontys Hogeschool voor de Kunsten"/>
    <s v="034"/>
    <s v="Fontys Hogeschool voor de Kunsten"/>
    <n v="100"/>
  </r>
  <r>
    <x v="25"/>
    <s v="C2.19"/>
    <s v="Montageruimte"/>
    <n v="9.61"/>
    <s v="92"/>
    <s v="Praktica"/>
    <s v="034"/>
    <x v="37"/>
    <s v="034"/>
    <s v="Fontys Hogeschool voor de Kunsten"/>
    <s v="034"/>
    <s v="Fontys Hogeschool voor de Kunsten"/>
    <n v="100"/>
  </r>
  <r>
    <x v="25"/>
    <s v="C2.21"/>
    <s v="Montageruimte"/>
    <n v="6.18"/>
    <s v="92"/>
    <s v="Praktica"/>
    <s v="034"/>
    <x v="37"/>
    <s v="034"/>
    <s v="Fontys Hogeschool voor de Kunsten"/>
    <s v="034"/>
    <s v="Fontys Hogeschool voor de Kunsten"/>
    <n v="100"/>
  </r>
  <r>
    <x v="25"/>
    <s v="C2.23"/>
    <s v="Montageruimte"/>
    <n v="6.18"/>
    <s v="92"/>
    <s v="Praktica"/>
    <s v="034"/>
    <x v="37"/>
    <s v="034"/>
    <s v="Fontys Hogeschool voor de Kunsten"/>
    <s v="034"/>
    <s v="Fontys Hogeschool voor de Kunsten"/>
    <n v="100"/>
  </r>
  <r>
    <x v="25"/>
    <s v="C2.25"/>
    <s v="Montageruimte"/>
    <n v="6.17"/>
    <s v="92"/>
    <s v="Praktica"/>
    <s v="034"/>
    <x v="37"/>
    <s v="034"/>
    <s v="Fontys Hogeschool voor de Kunsten"/>
    <s v="034"/>
    <s v="Fontys Hogeschool voor de Kunsten"/>
    <n v="100"/>
  </r>
  <r>
    <x v="25"/>
    <s v="C2.27"/>
    <s v="Montageruimte"/>
    <n v="20.23"/>
    <s v="92"/>
    <s v="Praktica"/>
    <s v="034"/>
    <x v="37"/>
    <s v="034"/>
    <s v="Fontys Hogeschool voor de Kunsten"/>
    <s v="034"/>
    <s v="Fontys Hogeschool voor de Kunsten"/>
    <n v="100"/>
  </r>
  <r>
    <x v="25"/>
    <s v="C2.33"/>
    <s v="Printstraat"/>
    <n v="20.010000000000002"/>
    <s v="81"/>
    <s v="Werkruimte"/>
    <s v="034"/>
    <x v="37"/>
    <s v="034"/>
    <s v="Fontys Hogeschool voor de Kunsten"/>
    <s v="034"/>
    <s v="Fontys Hogeschool voor de Kunsten"/>
    <n v="100"/>
  </r>
  <r>
    <x v="25"/>
    <s v="C2.37"/>
    <s v="Spreekkamer"/>
    <n v="20.02"/>
    <s v="83"/>
    <s v="Spreekkamer"/>
    <s v="034"/>
    <x v="37"/>
    <s v="034"/>
    <s v="Fontys Hogeschool voor de Kunsten"/>
    <s v="034"/>
    <s v="Fontys Hogeschool voor de Kunsten"/>
    <n v="100"/>
  </r>
  <r>
    <x v="25"/>
    <s v="C2.39"/>
    <s v="Patchruimte"/>
    <n v="9.59"/>
    <s v="30"/>
    <s v="Data/Tel"/>
    <s v="063"/>
    <x v="12"/>
    <s v="063"/>
    <s v="Dienst IT"/>
    <s v="063"/>
    <s v="Dienst IT"/>
    <n v="100"/>
  </r>
  <r>
    <x v="25"/>
    <s v="C2.41"/>
    <s v="Damestoilet"/>
    <n v="11.07"/>
    <s v="50"/>
    <s v="Toilet"/>
    <s v="000"/>
    <x v="2"/>
    <s v="0"/>
    <s v=""/>
    <s v="000"/>
    <s v="Fontys"/>
    <n v="100"/>
  </r>
  <r>
    <x v="25"/>
    <s v="C2.43"/>
    <s v="Herentoilet"/>
    <n v="10.93"/>
    <s v="50"/>
    <s v="Toilet"/>
    <s v="000"/>
    <x v="2"/>
    <s v="0"/>
    <s v=""/>
    <s v="000"/>
    <s v="Fontys"/>
    <n v="100"/>
  </r>
  <r>
    <x v="25"/>
    <s v="C2.45"/>
    <s v="Kantoor"/>
    <n v="29.81"/>
    <s v="81"/>
    <s v="Kantoor"/>
    <s v="034"/>
    <x v="37"/>
    <s v="034"/>
    <s v="Fontys Hogeschool voor de Kunsten"/>
    <s v="034"/>
    <s v="Fontys Hogeschool voor de Kunsten"/>
    <n v="100"/>
  </r>
  <r>
    <x v="25"/>
    <s v="C2.47"/>
    <s v="Werkplaats textiel"/>
    <n v="110.42"/>
    <s v="92"/>
    <s v="Praktica"/>
    <s v="034"/>
    <x v="37"/>
    <s v="034"/>
    <s v="Fontys Hogeschool voor de Kunsten"/>
    <s v="034"/>
    <s v="Fontys Hogeschool voor de Kunsten"/>
    <n v="100"/>
  </r>
  <r>
    <x v="25"/>
    <s v="C2.49"/>
    <s v="Algemeen werklokaal"/>
    <n v="114.86"/>
    <s v="92"/>
    <s v="Praktica"/>
    <s v="034"/>
    <x v="37"/>
    <s v="034"/>
    <s v="Fontys Hogeschool voor de Kunsten"/>
    <s v="034"/>
    <s v="Fontys Hogeschool voor de Kunsten"/>
    <n v="100"/>
  </r>
  <r>
    <x v="25"/>
    <s v="C2.51"/>
    <s v="Kastenwand"/>
    <n v="9.19"/>
    <s v="60"/>
    <s v="Berging"/>
    <s v="034"/>
    <x v="37"/>
    <s v="034"/>
    <s v="Fontys Hogeschool voor de Kunsten"/>
    <s v="034"/>
    <s v="Fontys Hogeschool voor de Kunsten"/>
    <n v="100"/>
  </r>
  <r>
    <x v="25"/>
    <s v="C2.90"/>
    <s v="Gang"/>
    <n v="7.72"/>
    <s v="45"/>
    <s v="Gang"/>
    <s v="000"/>
    <x v="2"/>
    <s v="0"/>
    <s v=""/>
    <s v="000"/>
    <s v="Fontys"/>
    <n v="100"/>
  </r>
  <r>
    <x v="25"/>
    <s v="C2.90A"/>
    <s v="E-kast"/>
    <n v="1.76"/>
    <s v="30"/>
    <s v="Elektra"/>
    <s v="R30"/>
    <x v="1"/>
    <s v="R30"/>
    <s v="Gebouw"/>
    <s v="R30"/>
    <s v="Gebouw"/>
    <n v="100"/>
  </r>
  <r>
    <x v="25"/>
    <s v="C2.90B"/>
    <s v="Trappenhuis"/>
    <n v="5.86"/>
    <s v="41"/>
    <s v="Trap"/>
    <s v="000"/>
    <x v="2"/>
    <s v="0"/>
    <s v=""/>
    <s v="000"/>
    <s v="Fontys"/>
    <n v="100"/>
  </r>
  <r>
    <x v="25"/>
    <s v="C2.91"/>
    <s v="Gang"/>
    <n v="39.380000000000003"/>
    <s v="45"/>
    <s v="Gang"/>
    <s v="000"/>
    <x v="2"/>
    <s v="0"/>
    <s v=""/>
    <s v="000"/>
    <s v="Fontys"/>
    <n v="100"/>
  </r>
  <r>
    <x v="25"/>
    <s v="C2.91A"/>
    <s v="Gang"/>
    <n v="18.71"/>
    <s v="45"/>
    <s v="Gang"/>
    <s v="000"/>
    <x v="2"/>
    <s v="0"/>
    <s v=""/>
    <s v="000"/>
    <s v="Fontys"/>
    <n v="100"/>
  </r>
  <r>
    <x v="25"/>
    <s v="C2.92"/>
    <s v="Gang"/>
    <n v="87.15"/>
    <s v="45"/>
    <s v="Gang"/>
    <s v="000"/>
    <x v="2"/>
    <s v="0"/>
    <s v=""/>
    <s v="000"/>
    <s v="Fontys"/>
    <n v="100"/>
  </r>
  <r>
    <x v="25"/>
    <s v="C2.92A"/>
    <s v="E-kast"/>
    <n v="1.05"/>
    <s v="30"/>
    <s v="Elektra"/>
    <s v="R30"/>
    <x v="1"/>
    <s v="R30"/>
    <s v="Gebouw"/>
    <s v="R30"/>
    <s v="Gebouw"/>
    <n v="100"/>
  </r>
  <r>
    <x v="25"/>
    <s v="C2.93"/>
    <s v="Trappenhuis"/>
    <n v="18.71"/>
    <s v="41"/>
    <s v="Trap"/>
    <s v="000"/>
    <x v="2"/>
    <s v="0"/>
    <s v=""/>
    <s v="000"/>
    <s v="Fontys"/>
    <n v="100"/>
  </r>
  <r>
    <x v="25"/>
    <s v="C2.94"/>
    <s v="Gang"/>
    <n v="81.5"/>
    <s v="45"/>
    <s v="Gang"/>
    <s v="000"/>
    <x v="2"/>
    <s v="0"/>
    <s v=""/>
    <s v="000"/>
    <s v="Fontys"/>
    <n v="100"/>
  </r>
  <r>
    <x v="25"/>
    <s v="C2.96"/>
    <s v="Gang"/>
    <n v="101.82"/>
    <s v="45"/>
    <s v="Gang"/>
    <s v="000"/>
    <x v="2"/>
    <s v="0"/>
    <s v=""/>
    <s v="000"/>
    <s v="Fontys"/>
    <n v="100"/>
  </r>
  <r>
    <x v="25"/>
    <s v="C2.96A"/>
    <s v="Gang"/>
    <n v="42.1"/>
    <s v="45"/>
    <s v="Gang"/>
    <s v="000"/>
    <x v="2"/>
    <s v="0"/>
    <s v=""/>
    <s v="000"/>
    <s v="Fontys"/>
    <n v="100"/>
  </r>
  <r>
    <x v="25"/>
    <s v="C2.96B"/>
    <s v="Gang"/>
    <n v="74.12"/>
    <s v="45"/>
    <s v="Gang"/>
    <s v="000"/>
    <x v="2"/>
    <s v="0"/>
    <s v=""/>
    <s v="000"/>
    <s v="Fontys"/>
    <n v="100"/>
  </r>
  <r>
    <x v="25"/>
    <s v="C2.96C"/>
    <s v="Computerwerkplekken"/>
    <n v="14.95"/>
    <s v="93"/>
    <s v="Studieruimte"/>
    <s v="034"/>
    <x v="37"/>
    <s v="034"/>
    <s v="Fontys Hogeschool voor de Kunsten"/>
    <s v="034"/>
    <s v="Fontys Hogeschool voor de Kunsten"/>
    <n v="100"/>
  </r>
  <r>
    <x v="25"/>
    <s v="C2.96D"/>
    <s v="E-kast"/>
    <n v="2.2000000000000002"/>
    <s v="30"/>
    <s v="Elektra"/>
    <s v="R30"/>
    <x v="1"/>
    <s v="R30"/>
    <s v="Gebouw"/>
    <s v="R30"/>
    <s v="Gebouw"/>
    <n v="100"/>
  </r>
  <r>
    <x v="25"/>
    <s v="C2.97"/>
    <s v="Trappenhuis"/>
    <n v="18.05"/>
    <s v="41"/>
    <s v="Trap"/>
    <s v="000"/>
    <x v="2"/>
    <s v="0"/>
    <s v=""/>
    <s v="000"/>
    <s v="Fontys"/>
    <n v="100"/>
  </r>
  <r>
    <x v="25"/>
    <s v="C2.98"/>
    <s v="Trappenhuis"/>
    <n v="14.19"/>
    <s v="41"/>
    <s v="Trap"/>
    <s v="000"/>
    <x v="2"/>
    <s v="0"/>
    <s v=""/>
    <s v="000"/>
    <s v="Fontys"/>
    <n v="100"/>
  </r>
  <r>
    <x v="25"/>
    <s v="C2.T96"/>
    <s v="Trap"/>
    <n v="2.27"/>
    <s v="41"/>
    <s v="Trap"/>
    <s v="000"/>
    <x v="2"/>
    <s v="0"/>
    <s v=""/>
    <s v="000"/>
    <s v="Fontys"/>
    <n v="100"/>
  </r>
  <r>
    <x v="25"/>
    <s v="C2.V92"/>
    <s v="Schalmgat"/>
    <n v="4.17"/>
    <s v="10"/>
    <s v="Schalmgat"/>
    <s v="000"/>
    <x v="2"/>
    <s v="0"/>
    <s v=""/>
    <s v="000"/>
    <s v="Fontys"/>
    <n v="100"/>
  </r>
  <r>
    <x v="25"/>
    <s v="C2.V96"/>
    <s v="Vide"/>
    <n v="22.26"/>
    <s v="10"/>
    <s v="Vide"/>
    <s v="000"/>
    <x v="2"/>
    <s v="0"/>
    <s v=""/>
    <s v="000"/>
    <s v="Fontys"/>
    <n v="100"/>
  </r>
  <r>
    <x v="25"/>
    <s v="C2.V96B"/>
    <s v="Vide"/>
    <n v="38.28"/>
    <s v="10"/>
    <s v="Vide"/>
    <s v="000"/>
    <x v="2"/>
    <s v="0"/>
    <s v=""/>
    <s v="000"/>
    <s v="Fontys"/>
    <n v="100"/>
  </r>
  <r>
    <x v="25"/>
    <s v="C2.V97"/>
    <s v="Schalmgat"/>
    <n v="4.3"/>
    <s v="10"/>
    <s v="Schalmgat"/>
    <s v="000"/>
    <x v="2"/>
    <s v="0"/>
    <s v=""/>
    <s v="000"/>
    <s v="Fontys"/>
    <n v="100"/>
  </r>
  <r>
    <x v="25"/>
    <s v="CS.01"/>
    <s v="Berging"/>
    <n v="6.46"/>
    <s v="60"/>
    <s v="Berging"/>
    <s v="062"/>
    <x v="5"/>
    <s v="062"/>
    <s v="Dienst Huisvesting en Facilitaire zaken"/>
    <s v="062"/>
    <s v="Dienst Huisvesting en Facilitaire zaken"/>
    <n v="100"/>
  </r>
  <r>
    <x v="25"/>
    <s v="CS.02"/>
    <s v="Podium berging"/>
    <n v="35.29"/>
    <s v="92"/>
    <s v="Kabinet"/>
    <s v="034"/>
    <x v="37"/>
    <s v="034"/>
    <s v="Fontys Hogeschool voor de Kunsten"/>
    <s v="034"/>
    <s v="Fontys Hogeschool voor de Kunsten"/>
    <n v="100"/>
  </r>
  <r>
    <x v="25"/>
    <s v="CS.02A"/>
    <s v="Warmtepomp WKO"/>
    <n v="52.98"/>
    <s v="30"/>
    <s v="Cv/Lbh"/>
    <s v="R30"/>
    <x v="1"/>
    <s v="R30"/>
    <s v="Gebouw"/>
    <s v="R30"/>
    <s v="Gebouw"/>
    <n v="100"/>
  </r>
  <r>
    <x v="25"/>
    <s v="CS.03"/>
    <s v="Kleedruimte"/>
    <n v="18.71"/>
    <s v="92"/>
    <s v="Natte cel"/>
    <s v="034"/>
    <x v="37"/>
    <s v="034"/>
    <s v="Fontys Hogeschool voor de Kunsten"/>
    <s v="034"/>
    <s v="Fontys Hogeschool voor de Kunsten"/>
    <n v="100"/>
  </r>
  <r>
    <x v="25"/>
    <s v="CS.03A"/>
    <s v="Douches"/>
    <n v="9.0500000000000007"/>
    <s v="92"/>
    <s v="Natte cel"/>
    <s v="034"/>
    <x v="37"/>
    <s v="034"/>
    <s v="Fontys Hogeschool voor de Kunsten"/>
    <s v="034"/>
    <s v="Fontys Hogeschool voor de Kunsten"/>
    <n v="100"/>
  </r>
  <r>
    <x v="25"/>
    <s v="CS.04"/>
    <s v="Spelstudio"/>
    <n v="191.5"/>
    <s v="92"/>
    <s v="Praktica"/>
    <s v="034"/>
    <x v="37"/>
    <s v="034"/>
    <s v="Fontys Hogeschool voor de Kunsten"/>
    <s v="034"/>
    <s v="Fontys Hogeschool voor de Kunsten"/>
    <n v="100"/>
  </r>
  <r>
    <x v="25"/>
    <s v="CS.04A"/>
    <s v="E-kast"/>
    <n v="1.32"/>
    <s v="30"/>
    <s v="Elektra"/>
    <s v="R30"/>
    <x v="1"/>
    <s v="R30"/>
    <s v="Gebouw"/>
    <s v="R30"/>
    <s v="Gebouw"/>
    <n v="100"/>
  </r>
  <r>
    <x v="25"/>
    <s v="CS.05"/>
    <s v="Kleedruimte"/>
    <n v="11.34"/>
    <s v="92"/>
    <s v="Natte cel"/>
    <s v="034"/>
    <x v="37"/>
    <s v="034"/>
    <s v="Fontys Hogeschool voor de Kunsten"/>
    <s v="034"/>
    <s v="Fontys Hogeschool voor de Kunsten"/>
    <n v="100"/>
  </r>
  <r>
    <x v="25"/>
    <s v="CS.05A"/>
    <s v="Douches"/>
    <n v="8.16"/>
    <s v="92"/>
    <s v="Natte cel"/>
    <s v="034"/>
    <x v="37"/>
    <s v="034"/>
    <s v="Fontys Hogeschool voor de Kunsten"/>
    <s v="034"/>
    <s v="Fontys Hogeschool voor de Kunsten"/>
    <n v="100"/>
  </r>
  <r>
    <x v="25"/>
    <s v="CS.06"/>
    <s v="Berging"/>
    <n v="24.89"/>
    <s v="92"/>
    <s v="Kabinet"/>
    <s v="034"/>
    <x v="37"/>
    <s v="034"/>
    <s v="Fontys Hogeschool voor de Kunsten"/>
    <s v="034"/>
    <s v="Fontys Hogeschool voor de Kunsten"/>
    <n v="100"/>
  </r>
  <r>
    <x v="25"/>
    <s v="CS.06A"/>
    <s v="Patio"/>
    <n v="32.619999999999997"/>
    <s v="10"/>
    <s v="Patio"/>
    <s v="000"/>
    <x v="2"/>
    <s v="0"/>
    <s v=""/>
    <s v="000"/>
    <s v="Fontys"/>
    <n v="100"/>
  </r>
  <r>
    <x v="25"/>
    <s v="CS.07"/>
    <s v="Damestoilet"/>
    <n v="12.55"/>
    <s v="50"/>
    <s v="Toilet"/>
    <s v="000"/>
    <x v="2"/>
    <s v="0"/>
    <s v=""/>
    <s v="000"/>
    <s v="Fontys"/>
    <n v="100"/>
  </r>
  <r>
    <x v="25"/>
    <s v="CS.08"/>
    <s v="3D Plastisch"/>
    <n v="94.16"/>
    <s v="92"/>
    <s v="Praktica"/>
    <s v="034"/>
    <x v="37"/>
    <s v="034"/>
    <s v="Fontys Hogeschool voor de Kunsten"/>
    <s v="034"/>
    <s v="Fontys Hogeschool voor de Kunsten"/>
    <n v="100"/>
  </r>
  <r>
    <x v="25"/>
    <s v="CS.08A"/>
    <s v="Ovenruimte"/>
    <n v="16.2"/>
    <s v="92"/>
    <s v="Praktica"/>
    <s v="034"/>
    <x v="37"/>
    <s v="034"/>
    <s v="Fontys Hogeschool voor de Kunsten"/>
    <s v="034"/>
    <s v="Fontys Hogeschool voor de Kunsten"/>
    <n v="100"/>
  </r>
  <r>
    <x v="25"/>
    <s v="CS.08B"/>
    <s v="Glazuurruimte"/>
    <n v="14.93"/>
    <s v="92"/>
    <s v="Praktica"/>
    <s v="034"/>
    <x v="37"/>
    <s v="034"/>
    <s v="Fontys Hogeschool voor de Kunsten"/>
    <s v="034"/>
    <s v="Fontys Hogeschool voor de Kunsten"/>
    <n v="100"/>
  </r>
  <r>
    <x v="25"/>
    <s v="CS.08C"/>
    <s v="Patio"/>
    <n v="32.619999999999997"/>
    <s v="10"/>
    <s v="Patio"/>
    <s v="000"/>
    <x v="2"/>
    <s v="0"/>
    <s v=""/>
    <s v="000"/>
    <s v="Fontys"/>
    <n v="100"/>
  </r>
  <r>
    <x v="25"/>
    <s v="CS.08D"/>
    <s v="Gang"/>
    <n v="18.37"/>
    <s v="45"/>
    <s v="Gang"/>
    <s v="000"/>
    <x v="2"/>
    <s v="0"/>
    <s v=""/>
    <s v="000"/>
    <s v="Fontys"/>
    <n v="100"/>
  </r>
  <r>
    <x v="25"/>
    <s v="CS.09"/>
    <s v="Herentoilet"/>
    <n v="11.53"/>
    <s v="50"/>
    <s v="Toilet"/>
    <s v="000"/>
    <x v="2"/>
    <s v="0"/>
    <s v=""/>
    <s v="000"/>
    <s v="Fontys"/>
    <n v="100"/>
  </r>
  <r>
    <x v="25"/>
    <s v="CS.10"/>
    <s v="Docentenruimte"/>
    <n v="8.76"/>
    <s v="81"/>
    <s v="Kantoor"/>
    <s v="034"/>
    <x v="37"/>
    <s v="034"/>
    <s v="Fontys Hogeschool voor de Kunsten"/>
    <s v="034"/>
    <s v="Fontys Hogeschool voor de Kunsten"/>
    <n v="100"/>
  </r>
  <r>
    <x v="25"/>
    <s v="CS.11"/>
    <s v="Spelersruimte"/>
    <n v="19.11"/>
    <s v="92"/>
    <s v="Praktica"/>
    <s v="034"/>
    <x v="37"/>
    <s v="034"/>
    <s v="Fontys Hogeschool voor de Kunsten"/>
    <s v="034"/>
    <s v="Fontys Hogeschool voor de Kunsten"/>
    <n v="100"/>
  </r>
  <r>
    <x v="25"/>
    <s v="CS.12"/>
    <s v="3D Plastisch"/>
    <n v="127.13"/>
    <s v="92"/>
    <s v="Praktica"/>
    <s v="034"/>
    <x v="37"/>
    <s v="034"/>
    <s v="Fontys Hogeschool voor de Kunsten"/>
    <s v="034"/>
    <s v="Fontys Hogeschool voor de Kunsten"/>
    <n v="100"/>
  </r>
  <r>
    <x v="25"/>
    <s v="CS.12A"/>
    <s v="Gipslokaal"/>
    <n v="26.43"/>
    <s v="92"/>
    <s v="Praktica"/>
    <s v="034"/>
    <x v="37"/>
    <s v="034"/>
    <s v="Fontys Hogeschool voor de Kunsten"/>
    <s v="034"/>
    <s v="Fontys Hogeschool voor de Kunsten"/>
    <n v="100"/>
  </r>
  <r>
    <x v="25"/>
    <s v="CS.12B"/>
    <s v="Strengpers/Kleimenger"/>
    <n v="8.26"/>
    <s v="92"/>
    <s v="Praktica"/>
    <s v="034"/>
    <x v="37"/>
    <s v="034"/>
    <s v="Fontys Hogeschool voor de Kunsten"/>
    <s v="034"/>
    <s v="Fontys Hogeschool voor de Kunsten"/>
    <n v="100"/>
  </r>
  <r>
    <x v="25"/>
    <s v="CS.13"/>
    <s v="Spelstudio"/>
    <n v="127.44"/>
    <s v="92"/>
    <s v="Praktica"/>
    <s v="034"/>
    <x v="37"/>
    <s v="034"/>
    <s v="Fontys Hogeschool voor de Kunsten"/>
    <s v="034"/>
    <s v="Fontys Hogeschool voor de Kunsten"/>
    <n v="100"/>
  </r>
  <r>
    <x v="25"/>
    <s v="CS.14"/>
    <s v="Opslag 3D"/>
    <n v="29.18"/>
    <s v="92"/>
    <s v="Kabinet"/>
    <s v="034"/>
    <x v="37"/>
    <s v="034"/>
    <s v="Fontys Hogeschool voor de Kunsten"/>
    <s v="034"/>
    <s v="Fontys Hogeschool voor de Kunsten"/>
    <n v="100"/>
  </r>
  <r>
    <x v="25"/>
    <s v="CS.15"/>
    <s v="Praktica"/>
    <n v="126.84"/>
    <s v="92"/>
    <s v="Praktica"/>
    <s v="034"/>
    <x v="37"/>
    <s v="034"/>
    <s v="Fontys Hogeschool voor de Kunsten"/>
    <s v="034"/>
    <s v="Fontys Hogeschool voor de Kunsten"/>
    <n v="100"/>
  </r>
  <r>
    <x v="25"/>
    <s v="CS.16"/>
    <s v="Drumstudio"/>
    <n v="27.54"/>
    <s v="92"/>
    <s v="Praktica"/>
    <s v="034"/>
    <x v="37"/>
    <s v="034"/>
    <s v="Fontys Hogeschool voor de Kunsten"/>
    <s v="034"/>
    <s v="Fontys Hogeschool voor de Kunsten"/>
    <n v="100"/>
  </r>
  <r>
    <x v="25"/>
    <s v="CS.17"/>
    <s v="Damestoilet"/>
    <n v="11.08"/>
    <s v="50"/>
    <s v="Toilet"/>
    <s v="000"/>
    <x v="2"/>
    <s v="0"/>
    <s v=""/>
    <s v="000"/>
    <s v="Fontys"/>
    <n v="100"/>
  </r>
  <r>
    <x v="25"/>
    <s v="CS.18"/>
    <s v="Audiolab"/>
    <n v="21.42"/>
    <s v="92"/>
    <s v="Praktica"/>
    <s v="034"/>
    <x v="37"/>
    <s v="034"/>
    <s v="Fontys Hogeschool voor de Kunsten"/>
    <s v="034"/>
    <s v="Fontys Hogeschool voor de Kunsten"/>
    <n v="100"/>
  </r>
  <r>
    <x v="25"/>
    <s v="CS.19"/>
    <s v="Herentoilet"/>
    <n v="10.92"/>
    <s v="50"/>
    <s v="Toilet"/>
    <s v="000"/>
    <x v="2"/>
    <s v="0"/>
    <s v=""/>
    <s v="000"/>
    <s v="Fontys"/>
    <n v="100"/>
  </r>
  <r>
    <x v="25"/>
    <s v="CS.20"/>
    <s v="Werklokaal Docenten"/>
    <n v="23.34"/>
    <s v="81"/>
    <s v="Werkruimte"/>
    <s v="034"/>
    <x v="37"/>
    <s v="034"/>
    <s v="Fontys Hogeschool voor de Kunsten"/>
    <s v="034"/>
    <s v="Fontys Hogeschool voor de Kunsten"/>
    <n v="100"/>
  </r>
  <r>
    <x v="25"/>
    <s v="CS.21"/>
    <s v="Berging"/>
    <n v="8.9499999999999993"/>
    <s v="60"/>
    <s v="Berging"/>
    <s v="034"/>
    <x v="37"/>
    <s v="034"/>
    <s v="Fontys Hogeschool voor de Kunsten"/>
    <s v="034"/>
    <s v="Fontys Hogeschool voor de Kunsten"/>
    <n v="100"/>
  </r>
  <r>
    <x v="25"/>
    <s v="CS.22"/>
    <s v="Sluis"/>
    <n v="3.75"/>
    <s v="45"/>
    <s v="Gang"/>
    <s v="000"/>
    <x v="2"/>
    <s v="0"/>
    <s v=""/>
    <s v="000"/>
    <s v="Fontys"/>
    <n v="100"/>
  </r>
  <r>
    <x v="25"/>
    <s v="CS.22A"/>
    <s v="Zaal: Bandruimte 1 / Vocals 2"/>
    <n v="96.06"/>
    <s v="92"/>
    <s v="Praktica"/>
    <s v="034"/>
    <x v="37"/>
    <s v="034"/>
    <s v="Fontys Hogeschool voor de Kunsten"/>
    <s v="034"/>
    <s v="Fontys Hogeschool voor de Kunsten"/>
    <n v="100"/>
  </r>
  <r>
    <x v="25"/>
    <s v="CS.22B"/>
    <s v="LBH"/>
    <n v="3.56"/>
    <s v="30"/>
    <s v="Installatie"/>
    <s v="R30"/>
    <x v="1"/>
    <s v="R30"/>
    <s v="Gebouw"/>
    <s v="R30"/>
    <s v="Gebouw"/>
    <n v="100"/>
  </r>
  <r>
    <x v="25"/>
    <s v="CS.23"/>
    <s v="Sluis"/>
    <n v="2.85"/>
    <s v="45"/>
    <s v="Gang"/>
    <s v="000"/>
    <x v="2"/>
    <s v="0"/>
    <s v=""/>
    <s v="000"/>
    <s v="Fontys"/>
    <n v="100"/>
  </r>
  <r>
    <x v="25"/>
    <s v="CS.23A"/>
    <s v="Bandruimte 3"/>
    <n v="29.47"/>
    <s v="92"/>
    <s v="Praktica"/>
    <s v="034"/>
    <x v="37"/>
    <s v="034"/>
    <s v="Fontys Hogeschool voor de Kunsten"/>
    <s v="034"/>
    <s v="Fontys Hogeschool voor de Kunsten"/>
    <n v="100"/>
  </r>
  <r>
    <x v="25"/>
    <s v="CS.24"/>
    <s v="Bandruimte 4"/>
    <n v="18.18"/>
    <s v="92"/>
    <s v="Praktica"/>
    <s v="034"/>
    <x v="37"/>
    <s v="034"/>
    <s v="Fontys Hogeschool voor de Kunsten"/>
    <s v="034"/>
    <s v="Fontys Hogeschool voor de Kunsten"/>
    <n v="100"/>
  </r>
  <r>
    <x v="25"/>
    <s v="CS.25"/>
    <s v="Sluis"/>
    <n v="2.85"/>
    <s v="45"/>
    <s v="Gang"/>
    <s v="000"/>
    <x v="2"/>
    <s v="0"/>
    <s v=""/>
    <s v="000"/>
    <s v="Fontys"/>
    <n v="100"/>
  </r>
  <r>
    <x v="25"/>
    <s v="CS.25A"/>
    <s v="Bandruimte 2"/>
    <n v="29.57"/>
    <s v="92"/>
    <s v="Praktica"/>
    <s v="034"/>
    <x v="37"/>
    <s v="034"/>
    <s v="Fontys Hogeschool voor de Kunsten"/>
    <s v="034"/>
    <s v="Fontys Hogeschool voor de Kunsten"/>
    <n v="100"/>
  </r>
  <r>
    <x v="25"/>
    <s v="CS.26"/>
    <s v="Werkkast"/>
    <n v="3.99"/>
    <s v="60"/>
    <s v="Werkkast"/>
    <s v="E10"/>
    <x v="11"/>
    <s v="E10"/>
    <s v="Schoonmaak"/>
    <s v="E10"/>
    <s v="Schoonmaak"/>
    <n v="100"/>
  </r>
  <r>
    <x v="25"/>
    <s v="CS.27"/>
    <s v="Berging"/>
    <n v="10.25"/>
    <s v="60"/>
    <s v="Berging"/>
    <s v="034"/>
    <x v="37"/>
    <s v="034"/>
    <s v="Fontys Hogeschool voor de Kunsten"/>
    <s v="034"/>
    <s v="Fontys Hogeschool voor de Kunsten"/>
    <n v="100"/>
  </r>
  <r>
    <x v="25"/>
    <s v="CS.92"/>
    <s v="Gang"/>
    <n v="86.2"/>
    <s v="45"/>
    <s v="Gang"/>
    <s v="000"/>
    <x v="2"/>
    <s v="0"/>
    <s v=""/>
    <s v="000"/>
    <s v="Fontys"/>
    <n v="100"/>
  </r>
  <r>
    <x v="25"/>
    <s v="CS.93"/>
    <s v="Trappenhuis"/>
    <n v="22.68"/>
    <s v="41"/>
    <s v="Trap"/>
    <s v="000"/>
    <x v="2"/>
    <s v="0"/>
    <s v=""/>
    <s v="000"/>
    <s v="Fontys"/>
    <n v="100"/>
  </r>
  <r>
    <x v="25"/>
    <s v="CS.94"/>
    <s v="Gang"/>
    <n v="48.5"/>
    <s v="45"/>
    <s v="Gang"/>
    <s v="000"/>
    <x v="2"/>
    <s v="0"/>
    <s v=""/>
    <s v="000"/>
    <s v="Fontys"/>
    <n v="100"/>
  </r>
  <r>
    <x v="25"/>
    <s v="CS.94A"/>
    <s v="Gang"/>
    <n v="14.68"/>
    <s v="45"/>
    <s v="Gang"/>
    <s v="000"/>
    <x v="2"/>
    <s v="0"/>
    <s v=""/>
    <s v="000"/>
    <s v="Fontys"/>
    <n v="100"/>
  </r>
  <r>
    <x v="25"/>
    <s v="CS.95"/>
    <s v="Gang"/>
    <n v="11.08"/>
    <s v="45"/>
    <s v="Gang"/>
    <s v="000"/>
    <x v="2"/>
    <s v="0"/>
    <s v=""/>
    <s v="000"/>
    <s v="Fontys"/>
    <n v="100"/>
  </r>
  <r>
    <x v="25"/>
    <s v="CS.96"/>
    <s v="Gang"/>
    <n v="183.94"/>
    <s v="45"/>
    <s v="Gang"/>
    <s v="000"/>
    <x v="2"/>
    <s v="0"/>
    <s v=""/>
    <s v="000"/>
    <s v="Fontys"/>
    <n v="100"/>
  </r>
  <r>
    <x v="25"/>
    <s v="CS.96A"/>
    <s v="E-kast"/>
    <n v="2.2000000000000002"/>
    <s v="30"/>
    <s v="Elektra"/>
    <s v="R30"/>
    <x v="1"/>
    <s v="R30"/>
    <s v="Gebouw"/>
    <s v="R30"/>
    <s v="Gebouw"/>
    <n v="100"/>
  </r>
  <r>
    <x v="25"/>
    <s v="CS.97"/>
    <s v="Trappenhuis"/>
    <n v="22.68"/>
    <s v="41"/>
    <s v="Trap"/>
    <s v="000"/>
    <x v="2"/>
    <s v="0"/>
    <s v=""/>
    <s v="000"/>
    <s v="Fontys"/>
    <n v="100"/>
  </r>
  <r>
    <x v="25"/>
    <s v="CS.98"/>
    <s v="Trappenhuis"/>
    <n v="15.8"/>
    <s v="41"/>
    <s v="Trap"/>
    <s v="000"/>
    <x v="2"/>
    <s v="0"/>
    <s v=""/>
    <s v="000"/>
    <s v="Fontys"/>
    <n v="100"/>
  </r>
  <r>
    <x v="25"/>
    <s v="CS.99"/>
    <s v="Drumlokaal"/>
    <n v="55.21"/>
    <s v="92"/>
    <s v="Praktica"/>
    <s v="034"/>
    <x v="37"/>
    <s v="034"/>
    <s v="Fontys Hogeschool voor de Kunsten"/>
    <s v="034"/>
    <s v="Fontys Hogeschool voor de Kunsten"/>
    <n v="100"/>
  </r>
  <r>
    <x v="25"/>
    <s v="CS.99a"/>
    <s v="Oefencabine"/>
    <n v="19.170000000000002"/>
    <s v="92"/>
    <s v="Praktica"/>
    <s v="034"/>
    <x v="37"/>
    <s v="034"/>
    <s v="Fontys Hogeschool voor de Kunsten"/>
    <s v="034"/>
    <s v="Fontys Hogeschool voor de Kunsten"/>
    <n v="100"/>
  </r>
  <r>
    <x v="25"/>
    <s v="CS.99b"/>
    <s v="Berging"/>
    <n v="8.7200000000000006"/>
    <s v="92"/>
    <s v="Kabinet"/>
    <s v="034"/>
    <x v="37"/>
    <s v="034"/>
    <s v="Fontys Hogeschool voor de Kunsten"/>
    <s v="034"/>
    <s v="Fontys Hogeschool voor de Kunsten"/>
    <n v="100"/>
  </r>
  <r>
    <x v="25"/>
    <s v="CT.01"/>
    <s v="Berging"/>
    <n v="23.62"/>
    <s v="92"/>
    <s v="Kabinet"/>
    <s v="034"/>
    <x v="37"/>
    <s v="034"/>
    <s v="Fontys Hogeschool voor de Kunsten"/>
    <s v="034"/>
    <s v="Fontys Hogeschool voor de Kunsten"/>
    <n v="100"/>
  </r>
  <r>
    <x v="25"/>
    <s v="CT.01A"/>
    <s v="LBH"/>
    <n v="50.64"/>
    <s v="30"/>
    <s v="Installatie"/>
    <s v="R30"/>
    <x v="1"/>
    <s v="R30"/>
    <s v="Gebouw"/>
    <s v="R30"/>
    <s v="Gebouw"/>
    <n v="100"/>
  </r>
  <r>
    <x v="25"/>
    <s v="CT.02"/>
    <s v="Decoropslag"/>
    <n v="42.53"/>
    <s v="92"/>
    <s v="Kabinet"/>
    <s v="034"/>
    <x v="37"/>
    <s v="034"/>
    <s v="Fontys Hogeschool voor de Kunsten"/>
    <s v="034"/>
    <s v="Fontys Hogeschool voor de Kunsten"/>
    <n v="100"/>
  </r>
  <r>
    <x v="25"/>
    <s v="CT.02A"/>
    <s v="Technische installaties"/>
    <n v="48.15"/>
    <s v="30"/>
    <s v="Cv/Lbh"/>
    <s v="034"/>
    <x v="37"/>
    <s v="034"/>
    <s v="Fontys Hogeschool voor de Kunsten"/>
    <s v="034"/>
    <s v="Fontys Hogeschool voor de Kunsten"/>
    <n v="100"/>
  </r>
  <r>
    <x v="25"/>
    <s v="CT.03"/>
    <s v="Berging"/>
    <n v="20.260000000000002"/>
    <s v="60"/>
    <s v="Berging"/>
    <s v="034"/>
    <x v="37"/>
    <s v="034"/>
    <s v="Fontys Hogeschool voor de Kunsten"/>
    <s v="034"/>
    <s v="Fontys Hogeschool voor de Kunsten"/>
    <n v="100"/>
  </r>
  <r>
    <x v="25"/>
    <s v="CT.92"/>
    <s v="Gang"/>
    <n v="19.25"/>
    <s v="45"/>
    <s v="Gang"/>
    <s v="000"/>
    <x v="2"/>
    <s v="0"/>
    <s v=""/>
    <s v="000"/>
    <s v="Fontys"/>
    <n v="100"/>
  </r>
  <r>
    <x v="25"/>
    <s v="CT.92A"/>
    <s v="E-kast"/>
    <n v="0.98"/>
    <s v="30"/>
    <s v="Elektra"/>
    <s v="R30"/>
    <x v="1"/>
    <s v="R30"/>
    <s v="Gebouw"/>
    <s v="R30"/>
    <s v="Gebouw"/>
    <n v="100"/>
  </r>
  <r>
    <x v="25"/>
    <s v="CT.93"/>
    <s v="Trappenhuis"/>
    <n v="19.29"/>
    <s v="41"/>
    <s v="Trap"/>
    <s v="000"/>
    <x v="2"/>
    <s v="0"/>
    <s v=""/>
    <s v="000"/>
    <s v="Fontys"/>
    <n v="100"/>
  </r>
  <r>
    <x v="25"/>
    <s v="D0.01"/>
    <s v="Mediatheek"/>
    <n v="269.83"/>
    <s v="93"/>
    <s v="Mediatheek"/>
    <s v="G32"/>
    <x v="3"/>
    <s v="034"/>
    <s v="Fontys Hogeschool voor de Kunsten"/>
    <s v="034"/>
    <s v="Fontys Hogeschool voor de Kunsten"/>
    <n v="100"/>
  </r>
  <r>
    <x v="25"/>
    <s v="D0.01A"/>
    <s v="Balie mediatheek"/>
    <n v="25.74"/>
    <s v="81"/>
    <s v="Werkruimte"/>
    <s v="G32"/>
    <x v="3"/>
    <s v="034"/>
    <s v="Fontys Hogeschool voor de Kunsten"/>
    <s v="034"/>
    <s v="Fontys Hogeschool voor de Kunsten"/>
    <n v="100"/>
  </r>
  <r>
    <x v="25"/>
    <s v="D0.03"/>
    <s v="AV-ruimte / Catalogie"/>
    <n v="26.6"/>
    <s v="93"/>
    <s v="Mediatheek"/>
    <s v="G32"/>
    <x v="3"/>
    <s v="034"/>
    <s v="Fontys Hogeschool voor de Kunsten"/>
    <s v="034"/>
    <s v="Fontys Hogeschool voor de Kunsten"/>
    <n v="100"/>
  </r>
  <r>
    <x v="25"/>
    <s v="D0.03A"/>
    <s v="Kolommenzaal"/>
    <n v="115.87"/>
    <s v="93"/>
    <s v="Mediatheek"/>
    <s v="G32"/>
    <x v="3"/>
    <s v="034"/>
    <s v="Fontys Hogeschool voor de Kunsten"/>
    <s v="034"/>
    <s v="Fontys Hogeschool voor de Kunsten"/>
    <n v="100"/>
  </r>
  <r>
    <x v="25"/>
    <s v="D0.05"/>
    <s v="Kantoor"/>
    <n v="26.61"/>
    <s v="81"/>
    <s v="Kantoor"/>
    <s v="034"/>
    <x v="37"/>
    <s v="034"/>
    <s v="Fontys Hogeschool voor de Kunsten"/>
    <s v="034"/>
    <s v="Fontys Hogeschool voor de Kunsten"/>
    <n v="100"/>
  </r>
  <r>
    <x v="25"/>
    <s v="D0.07"/>
    <s v="Groepswerkplek"/>
    <n v="8.73"/>
    <s v="81"/>
    <s v="Werkruimte"/>
    <s v="G32"/>
    <x v="3"/>
    <s v="034"/>
    <s v="Fontys Hogeschool voor de Kunsten"/>
    <s v="034"/>
    <s v="Fontys Hogeschool voor de Kunsten"/>
    <n v="100"/>
  </r>
  <r>
    <x v="25"/>
    <s v="D0.11"/>
    <s v="Toiletten"/>
    <n v="6.8"/>
    <s v="50"/>
    <s v="Toilet"/>
    <s v="000"/>
    <x v="2"/>
    <s v="0"/>
    <s v=""/>
    <s v="000"/>
    <s v="Fontys"/>
    <n v="100"/>
  </r>
  <r>
    <x v="25"/>
    <s v="D0.90"/>
    <s v="Gang"/>
    <n v="26.24"/>
    <s v="45"/>
    <s v="Gang"/>
    <s v="000"/>
    <x v="2"/>
    <s v="0"/>
    <s v=""/>
    <s v="000"/>
    <s v="Fontys"/>
    <n v="100"/>
  </r>
  <r>
    <x v="25"/>
    <s v="D0.90A"/>
    <s v="Trap"/>
    <n v="7.99"/>
    <s v="41"/>
    <s v="Trap"/>
    <s v="000"/>
    <x v="2"/>
    <s v="0"/>
    <s v=""/>
    <s v="000"/>
    <s v="Fontys"/>
    <n v="100"/>
  </r>
  <r>
    <x v="25"/>
    <s v="D0.90B"/>
    <s v="Gang"/>
    <n v="30.67"/>
    <s v="45"/>
    <s v="Gang"/>
    <s v="000"/>
    <x v="2"/>
    <s v="0"/>
    <s v=""/>
    <s v="000"/>
    <s v="Fontys"/>
    <n v="100"/>
  </r>
  <r>
    <x v="25"/>
    <s v="D0.91"/>
    <s v="Gang"/>
    <n v="82.76"/>
    <s v="45"/>
    <s v="Gang"/>
    <s v="000"/>
    <x v="2"/>
    <s v="0"/>
    <s v=""/>
    <s v="000"/>
    <s v="Fontys"/>
    <n v="100"/>
  </r>
  <r>
    <x v="25"/>
    <s v="D0.91A"/>
    <s v="Trap"/>
    <n v="7.47"/>
    <s v="41"/>
    <s v="Trap"/>
    <s v="000"/>
    <x v="2"/>
    <s v="0"/>
    <s v=""/>
    <s v="000"/>
    <s v="Fontys"/>
    <n v="100"/>
  </r>
  <r>
    <x v="25"/>
    <s v="D0.92"/>
    <s v="Trap"/>
    <n v="8.33"/>
    <s v="41"/>
    <s v="Trap"/>
    <s v="000"/>
    <x v="2"/>
    <s v="0"/>
    <s v=""/>
    <s v="000"/>
    <s v="Fontys"/>
    <n v="100"/>
  </r>
  <r>
    <x v="25"/>
    <s v="D0.S19"/>
    <s v="E-kast"/>
    <n v="0.75"/>
    <s v="30"/>
    <s v="Elektra"/>
    <s v="R30"/>
    <x v="1"/>
    <s v="R30"/>
    <s v="Gebouw"/>
    <s v="R30"/>
    <s v="Gebouw"/>
    <n v="100"/>
  </r>
  <r>
    <x v="25"/>
    <s v="D1.01"/>
    <s v="Docentenruimte"/>
    <n v="63.52"/>
    <s v="81"/>
    <s v="Werkruimte"/>
    <s v="034"/>
    <x v="37"/>
    <s v="034"/>
    <s v="Fontys Hogeschool voor de Kunsten"/>
    <s v="034"/>
    <s v="Fontys Hogeschool voor de Kunsten"/>
    <n v="100"/>
  </r>
  <r>
    <x v="25"/>
    <s v="D1.03"/>
    <s v="Therorielokaal"/>
    <n v="63.62"/>
    <s v="91"/>
    <s v="Leslokaal"/>
    <s v="034"/>
    <x v="37"/>
    <s v="034"/>
    <s v="Fontys Hogeschool voor de Kunsten"/>
    <s v="034"/>
    <s v="Fontys Hogeschool voor de Kunsten"/>
    <n v="100"/>
  </r>
  <r>
    <x v="25"/>
    <s v="D1.05"/>
    <s v="Theorielokaal"/>
    <n v="63.53"/>
    <s v="91"/>
    <s v="Leslokaal"/>
    <s v="034"/>
    <x v="37"/>
    <s v="034"/>
    <s v="Fontys Hogeschool voor de Kunsten"/>
    <s v="034"/>
    <s v="Fontys Hogeschool voor de Kunsten"/>
    <n v="100"/>
  </r>
  <r>
    <x v="25"/>
    <s v="D1.06"/>
    <s v="Kwaliteitszorg"/>
    <n v="13.6"/>
    <s v="81"/>
    <s v="Kantoor"/>
    <s v="034"/>
    <x v="37"/>
    <s v="034"/>
    <s v="Fontys Hogeschool voor de Kunsten"/>
    <s v="034"/>
    <s v="Fontys Hogeschool voor de Kunsten"/>
    <n v="100"/>
  </r>
  <r>
    <x v="25"/>
    <s v="D1.07"/>
    <s v="Directiekantoor"/>
    <n v="22.62"/>
    <s v="81"/>
    <s v="Kantoor"/>
    <s v="034"/>
    <x v="37"/>
    <s v="034"/>
    <s v="Fontys Hogeschool voor de Kunsten"/>
    <s v="034"/>
    <s v="Fontys Hogeschool voor de Kunsten"/>
    <n v="100"/>
  </r>
  <r>
    <x v="25"/>
    <s v="D1.08"/>
    <s v="Vergaderruimte"/>
    <n v="8.3800000000000008"/>
    <s v="83"/>
    <s v="Vergaderruimte"/>
    <s v="034"/>
    <x v="37"/>
    <s v="034"/>
    <s v="Fontys Hogeschool voor de Kunsten"/>
    <s v="034"/>
    <s v="Fontys Hogeschool voor de Kunsten"/>
    <n v="100"/>
  </r>
  <r>
    <x v="25"/>
    <s v="D1.09"/>
    <s v="Lector"/>
    <n v="11.26"/>
    <s v="81"/>
    <s v="Kantoor"/>
    <s v="034"/>
    <x v="37"/>
    <s v="034"/>
    <s v="Fontys Hogeschool voor de Kunsten"/>
    <s v="034"/>
    <s v="Fontys Hogeschool voor de Kunsten"/>
    <n v="100"/>
  </r>
  <r>
    <x v="25"/>
    <s v="D1.10"/>
    <s v="Locatiemanager"/>
    <n v="11.84"/>
    <s v="81"/>
    <s v="Kantoor"/>
    <s v="062"/>
    <x v="5"/>
    <s v="062"/>
    <s v="Dienst Huisvesting en Facilitaire zaken"/>
    <s v="062"/>
    <s v="Dienst Huisvesting en Facilitaire zaken"/>
    <n v="100"/>
  </r>
  <r>
    <x v="25"/>
    <s v="D1.11"/>
    <s v="Kantoor"/>
    <n v="11.08"/>
    <s v="81"/>
    <s v="Kantoor"/>
    <s v="034"/>
    <x v="37"/>
    <s v="034"/>
    <s v="Fontys Hogeschool voor de Kunsten"/>
    <s v="034"/>
    <s v="Fontys Hogeschool voor de Kunsten"/>
    <n v="100"/>
  </r>
  <r>
    <x v="25"/>
    <s v="D1.12"/>
    <s v="Kantoor"/>
    <n v="36.51"/>
    <s v="81"/>
    <s v="Kantoor"/>
    <s v="034"/>
    <x v="37"/>
    <s v="034"/>
    <s v="Fontys Hogeschool voor de Kunsten"/>
    <s v="034"/>
    <s v="Fontys Hogeschool voor de Kunsten"/>
    <n v="100"/>
  </r>
  <r>
    <x v="25"/>
    <s v="D1.12A"/>
    <s v="E-kast"/>
    <n v="1.1499999999999999"/>
    <s v="30"/>
    <s v="Elektra"/>
    <s v="R30"/>
    <x v="1"/>
    <s v="R30"/>
    <s v="Gebouw"/>
    <s v="R30"/>
    <s v="Gebouw"/>
    <n v="100"/>
  </r>
  <r>
    <x v="25"/>
    <s v="D1.12B"/>
    <s v="Patchkast"/>
    <n v="8.16"/>
    <s v="30"/>
    <s v="Data/Tel"/>
    <s v="063"/>
    <x v="12"/>
    <s v="063"/>
    <s v="Dienst IT"/>
    <s v="063"/>
    <s v="Dienst IT"/>
    <n v="100"/>
  </r>
  <r>
    <x v="25"/>
    <s v="D1.12C"/>
    <s v="Trap"/>
    <n v="8.65"/>
    <s v="41"/>
    <s v="Trap"/>
    <s v="000"/>
    <x v="2"/>
    <s v="0"/>
    <s v=""/>
    <s v="000"/>
    <s v="Fontys"/>
    <n v="100"/>
  </r>
  <r>
    <x v="25"/>
    <s v="D1.13"/>
    <s v="Secretariaat"/>
    <n v="30.12"/>
    <s v="81"/>
    <s v="Kantoor"/>
    <s v="034"/>
    <x v="37"/>
    <s v="034"/>
    <s v="Fontys Hogeschool voor de Kunsten"/>
    <s v="034"/>
    <s v="Fontys Hogeschool voor de Kunsten"/>
    <n v="100"/>
  </r>
  <r>
    <x v="25"/>
    <s v="D1.15"/>
    <s v="Mediatheek"/>
    <n v="159.75"/>
    <s v="93"/>
    <s v="Mediatheek"/>
    <s v="G32"/>
    <x v="3"/>
    <s v="034"/>
    <s v="Fontys Hogeschool voor de Kunsten"/>
    <s v="034"/>
    <s v="Fontys Hogeschool voor de Kunsten"/>
    <n v="100"/>
  </r>
  <r>
    <x v="25"/>
    <s v="D1.17"/>
    <s v="Groepswerkplekken"/>
    <n v="5.82"/>
    <s v="93"/>
    <s v="Projectruimte"/>
    <s v="G32"/>
    <x v="3"/>
    <s v="034"/>
    <s v="Fontys Hogeschool voor de Kunsten"/>
    <s v="034"/>
    <s v="Fontys Hogeschool voor de Kunsten"/>
    <n v="100"/>
  </r>
  <r>
    <x v="25"/>
    <s v="D1.19"/>
    <s v="Toiletten"/>
    <n v="6.8"/>
    <s v="50"/>
    <s v="Toilet"/>
    <s v="000"/>
    <x v="2"/>
    <s v="0"/>
    <s v=""/>
    <s v="000"/>
    <s v="Fontys"/>
    <n v="100"/>
  </r>
  <r>
    <x v="25"/>
    <s v="D1.90"/>
    <s v="Gang"/>
    <n v="48.13"/>
    <s v="45"/>
    <s v="Gang"/>
    <s v="000"/>
    <x v="2"/>
    <s v="0"/>
    <s v=""/>
    <s v="000"/>
    <s v="Fontys"/>
    <n v="100"/>
  </r>
  <r>
    <x v="25"/>
    <s v="D1.91"/>
    <s v="Gang"/>
    <n v="63.28"/>
    <s v="45"/>
    <s v="Gang"/>
    <s v="000"/>
    <x v="2"/>
    <s v="0"/>
    <s v=""/>
    <s v="000"/>
    <s v="Fontys"/>
    <n v="100"/>
  </r>
  <r>
    <x v="25"/>
    <s v="D1.91A"/>
    <s v="Trap"/>
    <n v="6.76"/>
    <s v="41"/>
    <s v="Trap"/>
    <s v="000"/>
    <x v="2"/>
    <s v="0"/>
    <s v=""/>
    <s v="000"/>
    <s v="Fontys"/>
    <n v="100"/>
  </r>
  <r>
    <x v="25"/>
    <s v="D1.92"/>
    <s v="Gang"/>
    <n v="27.72"/>
    <s v="45"/>
    <s v="Gang"/>
    <s v="000"/>
    <x v="2"/>
    <s v="0"/>
    <s v=""/>
    <s v="000"/>
    <s v="Fontys"/>
    <n v="100"/>
  </r>
  <r>
    <x v="25"/>
    <s v="D1.92B"/>
    <s v="Trap"/>
    <n v="5.26"/>
    <s v="41"/>
    <s v="Trap"/>
    <s v="000"/>
    <x v="2"/>
    <s v="0"/>
    <s v=""/>
    <s v="000"/>
    <s v="Fontys"/>
    <n v="100"/>
  </r>
  <r>
    <x v="25"/>
    <s v="D1.93"/>
    <s v="Gang"/>
    <n v="41.02"/>
    <s v="45"/>
    <s v="Gang"/>
    <s v="000"/>
    <x v="2"/>
    <s v="0"/>
    <s v=""/>
    <s v="000"/>
    <s v="Fontys"/>
    <n v="100"/>
  </r>
  <r>
    <x v="25"/>
    <s v="D1.93A"/>
    <s v="Trap"/>
    <n v="7.41"/>
    <s v="41"/>
    <s v="Trap"/>
    <s v="000"/>
    <x v="2"/>
    <s v="0"/>
    <s v=""/>
    <s v="000"/>
    <s v="Fontys"/>
    <n v="100"/>
  </r>
  <r>
    <x v="25"/>
    <s v="D1.93B"/>
    <s v="Patchkast"/>
    <n v="2.09"/>
    <s v="30"/>
    <s v="Data/Tel"/>
    <s v="063"/>
    <x v="12"/>
    <s v="063"/>
    <s v="Dienst IT"/>
    <s v="063"/>
    <s v="Dienst IT"/>
    <n v="100"/>
  </r>
  <r>
    <x v="25"/>
    <s v="D1.S19"/>
    <s v="E-kast"/>
    <n v="0.75"/>
    <s v="30"/>
    <s v="Elektra"/>
    <s v="R30"/>
    <x v="1"/>
    <s v="R30"/>
    <s v="Gebouw"/>
    <s v="R30"/>
    <s v="Gebouw"/>
    <n v="100"/>
  </r>
  <r>
    <x v="25"/>
    <s v="D2.01"/>
    <s v="Algemeen werklokaal"/>
    <n v="191.77"/>
    <s v="92"/>
    <s v="Praktica"/>
    <s v="034"/>
    <x v="37"/>
    <s v="034"/>
    <s v="Fontys Hogeschool voor de Kunsten"/>
    <s v="034"/>
    <s v="Fontys Hogeschool voor de Kunsten"/>
    <n v="100"/>
  </r>
  <r>
    <x v="25"/>
    <s v="D2.03"/>
    <s v="Theorielokaal"/>
    <n v="43.86"/>
    <s v="91"/>
    <s v="Leslokaal"/>
    <s v="034"/>
    <x v="37"/>
    <s v="034"/>
    <s v="Fontys Hogeschool voor de Kunsten"/>
    <s v="034"/>
    <s v="Fontys Hogeschool voor de Kunsten"/>
    <n v="100"/>
  </r>
  <r>
    <x v="25"/>
    <s v="D2.05"/>
    <s v="Spreekkamer"/>
    <n v="5.52"/>
    <s v="93"/>
    <s v="Projectruimte"/>
    <s v="034"/>
    <x v="37"/>
    <s v="034"/>
    <s v="Fontys Hogeschool voor de Kunsten"/>
    <s v="034"/>
    <s v="Fontys Hogeschool voor de Kunsten"/>
    <n v="100"/>
  </r>
  <r>
    <x v="25"/>
    <s v="D2.07"/>
    <s v="Theorielokaal"/>
    <n v="44.63"/>
    <s v="91"/>
    <s v="Leslokaal"/>
    <s v="034"/>
    <x v="37"/>
    <s v="034"/>
    <s v="Fontys Hogeschool voor de Kunsten"/>
    <s v="034"/>
    <s v="Fontys Hogeschool voor de Kunsten"/>
    <n v="100"/>
  </r>
  <r>
    <x v="25"/>
    <s v="D2.09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2.11"/>
    <s v="theorielokaal"/>
    <n v="45.51"/>
    <s v="91"/>
    <s v="Leslokaal"/>
    <s v="034"/>
    <x v="37"/>
    <s v="034"/>
    <s v="Fontys Hogeschool voor de Kunsten"/>
    <s v="034"/>
    <s v="Fontys Hogeschool voor de Kunsten"/>
    <n v="100"/>
  </r>
  <r>
    <x v="25"/>
    <s v="D2.13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2.15"/>
    <s v="Toiletten"/>
    <n v="6.8"/>
    <s v="50"/>
    <s v="Toilet"/>
    <s v="000"/>
    <x v="2"/>
    <s v="0"/>
    <s v=""/>
    <s v="000"/>
    <s v="Fontys"/>
    <n v="100"/>
  </r>
  <r>
    <x v="25"/>
    <s v="D2.17"/>
    <s v="Patchruimte"/>
    <n v="8.7200000000000006"/>
    <s v="30"/>
    <s v="Data/Tel"/>
    <s v="063"/>
    <x v="12"/>
    <s v="063"/>
    <s v="Dienst IT"/>
    <s v="063"/>
    <s v="Dienst IT"/>
    <n v="100"/>
  </r>
  <r>
    <x v="25"/>
    <s v="D2.90"/>
    <s v="Gang"/>
    <n v="40.04"/>
    <s v="45"/>
    <s v="Gang"/>
    <s v="000"/>
    <x v="2"/>
    <s v="0"/>
    <s v=""/>
    <s v="000"/>
    <s v="Fontys"/>
    <n v="100"/>
  </r>
  <r>
    <x v="25"/>
    <s v="D2.91"/>
    <s v="Gang"/>
    <n v="66.930000000000007"/>
    <s v="45"/>
    <s v="Gang"/>
    <s v="000"/>
    <x v="2"/>
    <s v="0"/>
    <s v=""/>
    <s v="000"/>
    <s v="Fontys"/>
    <n v="100"/>
  </r>
  <r>
    <x v="25"/>
    <s v="D2.91A"/>
    <s v="Trap"/>
    <n v="7.31"/>
    <s v="41"/>
    <s v="Trap"/>
    <s v="000"/>
    <x v="2"/>
    <s v="0"/>
    <s v=""/>
    <s v="000"/>
    <s v="Fontys"/>
    <n v="100"/>
  </r>
  <r>
    <x v="25"/>
    <s v="D2.92"/>
    <s v="Gang"/>
    <n v="66.42"/>
    <s v="45"/>
    <s v="Gang"/>
    <s v="000"/>
    <x v="2"/>
    <s v="0"/>
    <s v=""/>
    <s v="000"/>
    <s v="Fontys"/>
    <n v="100"/>
  </r>
  <r>
    <x v="25"/>
    <s v="D2.93"/>
    <s v="Gang"/>
    <n v="56.45"/>
    <s v="45"/>
    <s v="Gang"/>
    <s v="000"/>
    <x v="2"/>
    <s v="0"/>
    <s v=""/>
    <s v="000"/>
    <s v="Fontys"/>
    <n v="100"/>
  </r>
  <r>
    <x v="25"/>
    <s v="D2.93A"/>
    <s v="Trap"/>
    <n v="6.85"/>
    <s v="41"/>
    <s v="Trap"/>
    <s v="000"/>
    <x v="2"/>
    <s v="0"/>
    <s v=""/>
    <s v="000"/>
    <s v="Fontys"/>
    <n v="100"/>
  </r>
  <r>
    <x v="25"/>
    <s v="D2.V03"/>
    <s v="Vide"/>
    <n v="8.5"/>
    <s v="10"/>
    <s v="Vide"/>
    <s v="000"/>
    <x v="2"/>
    <s v="0"/>
    <s v=""/>
    <s v="000"/>
    <s v="Fontys"/>
    <n v="100"/>
  </r>
  <r>
    <x v="25"/>
    <s v="D2.V07"/>
    <s v="Vide"/>
    <n v="8.5"/>
    <s v="10"/>
    <s v="Vide"/>
    <s v="000"/>
    <x v="2"/>
    <s v="0"/>
    <s v=""/>
    <s v="000"/>
    <s v="Fontys"/>
    <n v="100"/>
  </r>
  <r>
    <x v="25"/>
    <s v="D2.V10"/>
    <s v="Vide"/>
    <n v="35.61"/>
    <s v="10"/>
    <s v="Vide"/>
    <s v="000"/>
    <x v="2"/>
    <s v="0"/>
    <s v=""/>
    <s v="000"/>
    <s v="Fontys"/>
    <n v="100"/>
  </r>
  <r>
    <x v="25"/>
    <s v="D2.V11"/>
    <s v="Vide"/>
    <n v="8.5"/>
    <s v="10"/>
    <s v="Vide"/>
    <s v="000"/>
    <x v="2"/>
    <s v="0"/>
    <s v=""/>
    <s v="000"/>
    <s v="Fontys"/>
    <n v="100"/>
  </r>
  <r>
    <x v="25"/>
    <s v="D2.V93"/>
    <s v="Vide"/>
    <n v="2.44"/>
    <s v="10"/>
    <s v="Vide"/>
    <s v="000"/>
    <x v="2"/>
    <s v="0"/>
    <s v=""/>
    <s v="000"/>
    <s v="Fontys"/>
    <n v="100"/>
  </r>
  <r>
    <x v="25"/>
    <s v="D2.V94"/>
    <s v="Vide"/>
    <n v="7.05"/>
    <s v="10"/>
    <s v="Vide"/>
    <s v="000"/>
    <x v="2"/>
    <s v="0"/>
    <s v=""/>
    <s v="000"/>
    <s v="Fontys"/>
    <n v="100"/>
  </r>
  <r>
    <x v="25"/>
    <s v="D3.01"/>
    <s v="Elektra"/>
    <n v="5.77"/>
    <s v="30"/>
    <s v="Elektra"/>
    <s v="R30"/>
    <x v="1"/>
    <s v="R30"/>
    <s v="Gebouw"/>
    <s v="R30"/>
    <s v="Gebouw"/>
    <n v="100"/>
  </r>
  <r>
    <x v="25"/>
    <s v="D3.03"/>
    <s v="Algemeen werklokaal"/>
    <n v="130.22999999999999"/>
    <s v="92"/>
    <s v="Praktica"/>
    <s v="034"/>
    <x v="37"/>
    <s v="034"/>
    <s v="Fontys Hogeschool voor de Kunsten"/>
    <s v="034"/>
    <s v="Fontys Hogeschool voor de Kunsten"/>
    <n v="100"/>
  </r>
  <r>
    <x v="25"/>
    <s v="D3.04"/>
    <s v="Algemeen werklokaal"/>
    <n v="39.270000000000003"/>
    <s v="92"/>
    <s v="Praktica"/>
    <s v="034"/>
    <x v="37"/>
    <s v="034"/>
    <s v="Fontys Hogeschool voor de Kunsten"/>
    <s v="034"/>
    <s v="Fontys Hogeschool voor de Kunsten"/>
    <n v="100"/>
  </r>
  <r>
    <x v="25"/>
    <s v="D3.05"/>
    <s v="Theorielokaal"/>
    <n v="54.29"/>
    <s v="91"/>
    <s v="Leslokaal"/>
    <s v="034"/>
    <x v="37"/>
    <s v="034"/>
    <s v="Fontys Hogeschool voor de Kunsten"/>
    <s v="034"/>
    <s v="Fontys Hogeschool voor de Kunsten"/>
    <n v="100"/>
  </r>
  <r>
    <x v="25"/>
    <s v="D3.07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3.09"/>
    <s v="Theorielokaal"/>
    <n v="45.43"/>
    <s v="91"/>
    <s v="Leslokaal"/>
    <s v="034"/>
    <x v="37"/>
    <s v="034"/>
    <s v="Fontys Hogeschool voor de Kunsten"/>
    <s v="034"/>
    <s v="Fontys Hogeschool voor de Kunsten"/>
    <n v="100"/>
  </r>
  <r>
    <x v="25"/>
    <s v="D3.11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3.13"/>
    <s v="Theorielokaal"/>
    <n v="45.51"/>
    <s v="91"/>
    <s v="Leslokaal"/>
    <s v="034"/>
    <x v="37"/>
    <s v="034"/>
    <s v="Fontys Hogeschool voor de Kunsten"/>
    <s v="034"/>
    <s v="Fontys Hogeschool voor de Kunsten"/>
    <n v="100"/>
  </r>
  <r>
    <x v="25"/>
    <s v="D3.15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3.17"/>
    <s v="Theorielokaal"/>
    <n v="45.52"/>
    <s v="91"/>
    <s v="Leslokaal"/>
    <s v="034"/>
    <x v="37"/>
    <s v="034"/>
    <s v="Fontys Hogeschool voor de Kunsten"/>
    <s v="034"/>
    <s v="Fontys Hogeschool voor de Kunsten"/>
    <n v="100"/>
  </r>
  <r>
    <x v="25"/>
    <s v="D3.19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3.21"/>
    <s v="Theorielokaal"/>
    <n v="45.38"/>
    <s v="91"/>
    <s v="Leslokaal"/>
    <s v="034"/>
    <x v="37"/>
    <s v="034"/>
    <s v="Fontys Hogeschool voor de Kunsten"/>
    <s v="034"/>
    <s v="Fontys Hogeschool voor de Kunsten"/>
    <n v="100"/>
  </r>
  <r>
    <x v="25"/>
    <s v="D3.23"/>
    <s v="Spreekkamer"/>
    <n v="5.58"/>
    <s v="93"/>
    <s v="Projectruimte"/>
    <s v="034"/>
    <x v="37"/>
    <s v="034"/>
    <s v="Fontys Hogeschool voor de Kunsten"/>
    <s v="034"/>
    <s v="Fontys Hogeschool voor de Kunsten"/>
    <n v="100"/>
  </r>
  <r>
    <x v="25"/>
    <s v="D3.25"/>
    <s v="Techniek"/>
    <n v="29.1"/>
    <s v="30"/>
    <s v="Installatie"/>
    <s v="R30"/>
    <x v="1"/>
    <s v="R30"/>
    <s v="Gebouw"/>
    <s v="R30"/>
    <s v="Gebouw"/>
    <n v="100"/>
  </r>
  <r>
    <x v="25"/>
    <s v="D3.25A"/>
    <s v="Techniek"/>
    <n v="8.08"/>
    <s v="30"/>
    <s v="Installatie"/>
    <s v="R30"/>
    <x v="1"/>
    <s v="R30"/>
    <s v="Gebouw"/>
    <s v="R30"/>
    <s v="Gebouw"/>
    <n v="100"/>
  </r>
  <r>
    <x v="25"/>
    <s v="D3.90"/>
    <s v="Gang"/>
    <n v="47.6"/>
    <s v="45"/>
    <s v="Gang"/>
    <s v="000"/>
    <x v="2"/>
    <s v="0"/>
    <s v=""/>
    <s v="000"/>
    <s v="Fontys"/>
    <n v="100"/>
  </r>
  <r>
    <x v="25"/>
    <s v="D3.90A"/>
    <s v="E-kast"/>
    <n v="2.2000000000000002"/>
    <s v="30"/>
    <s v="Elektra"/>
    <s v="R30"/>
    <x v="1"/>
    <s v="R30"/>
    <s v="Gebouw"/>
    <s v="R30"/>
    <s v="Gebouw"/>
    <n v="100"/>
  </r>
  <r>
    <x v="25"/>
    <s v="D3.90B"/>
    <s v="Trap"/>
    <n v="7.82"/>
    <s v="41"/>
    <s v="Trap"/>
    <s v="000"/>
    <x v="2"/>
    <s v="0"/>
    <s v=""/>
    <s v="000"/>
    <s v="Fontys"/>
    <n v="100"/>
  </r>
  <r>
    <x v="25"/>
    <s v="D3.91"/>
    <s v="Gang"/>
    <n v="72.88"/>
    <s v="45"/>
    <s v="Gang"/>
    <s v="000"/>
    <x v="2"/>
    <s v="0"/>
    <s v=""/>
    <s v="000"/>
    <s v="Fontys"/>
    <n v="100"/>
  </r>
  <r>
    <x v="25"/>
    <s v="D3.92"/>
    <s v="Gang"/>
    <n v="36"/>
    <s v="45"/>
    <s v="Gang"/>
    <s v="000"/>
    <x v="2"/>
    <s v="0"/>
    <s v=""/>
    <s v="000"/>
    <s v="Fontys"/>
    <n v="100"/>
  </r>
  <r>
    <x v="25"/>
    <s v="D3.92A"/>
    <s v="Trap"/>
    <n v="4.59"/>
    <s v="41"/>
    <s v="Trap"/>
    <s v="000"/>
    <x v="2"/>
    <s v="0"/>
    <s v=""/>
    <s v="000"/>
    <s v="Fontys"/>
    <n v="100"/>
  </r>
  <r>
    <x v="25"/>
    <s v="D3.93"/>
    <s v="Gang"/>
    <n v="100.03"/>
    <s v="45"/>
    <s v="Gang"/>
    <s v="000"/>
    <x v="2"/>
    <s v="0"/>
    <s v=""/>
    <s v="000"/>
    <s v="Fontys"/>
    <n v="100"/>
  </r>
  <r>
    <x v="25"/>
    <s v="D3.94"/>
    <s v="Gang"/>
    <n v="21.24"/>
    <s v="45"/>
    <s v="Gang"/>
    <s v="000"/>
    <x v="2"/>
    <s v="0"/>
    <s v=""/>
    <s v="000"/>
    <s v="Fontys"/>
    <n v="100"/>
  </r>
  <r>
    <x v="25"/>
    <s v="D3.94A"/>
    <s v="Trap"/>
    <n v="4.53"/>
    <s v="41"/>
    <s v="Trap"/>
    <s v="000"/>
    <x v="2"/>
    <s v="0"/>
    <s v=""/>
    <s v="000"/>
    <s v="Fontys"/>
    <n v="100"/>
  </r>
  <r>
    <x v="25"/>
    <s v="D3.V1"/>
    <s v="Vide"/>
    <n v="28.7"/>
    <s v="10"/>
    <s v="Vide"/>
    <s v="000"/>
    <x v="2"/>
    <s v="0"/>
    <s v=""/>
    <s v="000"/>
    <s v="Fontys"/>
    <n v="100"/>
  </r>
  <r>
    <x v="25"/>
    <s v="D3.V2"/>
    <s v="Vide"/>
    <n v="28.7"/>
    <s v="10"/>
    <s v="Vide"/>
    <s v="000"/>
    <x v="2"/>
    <s v="0"/>
    <s v=""/>
    <s v="000"/>
    <s v="Fontys"/>
    <n v="100"/>
  </r>
  <r>
    <x v="25"/>
    <s v="D3.V3"/>
    <s v="Vide"/>
    <n v="28.7"/>
    <s v="10"/>
    <s v="Vide"/>
    <s v="000"/>
    <x v="2"/>
    <s v="0"/>
    <s v=""/>
    <s v="000"/>
    <s v="Fontys"/>
    <n v="100"/>
  </r>
  <r>
    <x v="25"/>
    <s v="D3.V4"/>
    <s v="Vide"/>
    <n v="8.3699999999999992"/>
    <s v="10"/>
    <s v="Vide"/>
    <s v="000"/>
    <x v="2"/>
    <s v="0"/>
    <s v=""/>
    <s v="000"/>
    <s v="Fontys"/>
    <n v="100"/>
  </r>
  <r>
    <x v="25"/>
    <s v="D3.V5"/>
    <s v="Vide"/>
    <n v="8.5"/>
    <s v="10"/>
    <s v="Vide"/>
    <s v="000"/>
    <x v="2"/>
    <s v="0"/>
    <s v=""/>
    <s v="000"/>
    <s v="Fontys"/>
    <n v="100"/>
  </r>
  <r>
    <x v="25"/>
    <s v="D3.V6"/>
    <s v="Vide"/>
    <n v="8.5"/>
    <s v="10"/>
    <s v="Vide"/>
    <s v="000"/>
    <x v="2"/>
    <s v="0"/>
    <s v=""/>
    <s v="000"/>
    <s v="Fontys"/>
    <n v="100"/>
  </r>
  <r>
    <x v="25"/>
    <s v="D3.V7"/>
    <s v="Vide"/>
    <n v="8.5"/>
    <s v="10"/>
    <s v="Vide"/>
    <s v="000"/>
    <x v="2"/>
    <s v="0"/>
    <s v=""/>
    <s v="000"/>
    <s v="Fontys"/>
    <n v="100"/>
  </r>
  <r>
    <x v="25"/>
    <s v="D3.V8"/>
    <s v="Vide"/>
    <n v="6.97"/>
    <s v="10"/>
    <s v="Vide"/>
    <s v="000"/>
    <x v="2"/>
    <s v="0"/>
    <s v=""/>
    <s v="000"/>
    <s v="Fontys"/>
    <n v="100"/>
  </r>
  <r>
    <x v="25"/>
    <s v="D3.V96"/>
    <s v="Vide"/>
    <n v="14.58"/>
    <s v="10"/>
    <s v="Vide"/>
    <s v="000"/>
    <x v="2"/>
    <s v="0"/>
    <s v=""/>
    <s v="000"/>
    <s v="Fontys"/>
    <n v="100"/>
  </r>
  <r>
    <x v="25"/>
    <s v="E0.01"/>
    <s v="Vergaderruimte"/>
    <n v="22.9"/>
    <s v="83"/>
    <s v="Vergaderruimte"/>
    <s v="034"/>
    <x v="37"/>
    <s v="034"/>
    <s v="Fontys Hogeschool voor de Kunsten"/>
    <s v="034"/>
    <s v="Fontys Hogeschool voor de Kunsten"/>
    <n v="100"/>
  </r>
  <r>
    <x v="25"/>
    <s v="E0.02"/>
    <s v="Vergaderruimte"/>
    <n v="41.67"/>
    <s v="83"/>
    <s v="Vergaderruimte"/>
    <s v="034"/>
    <x v="37"/>
    <s v="034"/>
    <s v="Fontys Hogeschool voor de Kunsten"/>
    <s v="034"/>
    <s v="Fontys Hogeschool voor de Kunsten"/>
    <n v="100"/>
  </r>
  <r>
    <x v="25"/>
    <s v="E0.03"/>
    <s v="Vergaderruimte"/>
    <n v="23.65"/>
    <s v="83"/>
    <s v="Vergaderruimte"/>
    <s v="034"/>
    <x v="37"/>
    <s v="034"/>
    <s v="Fontys Hogeschool voor de Kunsten"/>
    <s v="034"/>
    <s v="Fontys Hogeschool voor de Kunsten"/>
    <n v="100"/>
  </r>
  <r>
    <x v="25"/>
    <s v="E0.04"/>
    <s v="Vergaderruimte"/>
    <n v="36.9"/>
    <s v="83"/>
    <s v="Vergaderruimte"/>
    <s v="034"/>
    <x v="37"/>
    <s v="034"/>
    <s v="Fontys Hogeschool voor de Kunsten"/>
    <s v="034"/>
    <s v="Fontys Hogeschool voor de Kunsten"/>
    <n v="100"/>
  </r>
  <r>
    <x v="25"/>
    <s v="E0.04A"/>
    <s v="Meterkast"/>
    <n v="2.92"/>
    <s v="30"/>
    <s v="Installatie"/>
    <s v="R30"/>
    <x v="1"/>
    <s v="R30"/>
    <s v="Gebouw"/>
    <s v="R30"/>
    <s v="Gebouw"/>
    <n v="100"/>
  </r>
  <r>
    <x v="25"/>
    <s v="E0.05"/>
    <s v="Berging"/>
    <n v="19.28"/>
    <s v="60"/>
    <s v="Berging"/>
    <s v="034"/>
    <x v="37"/>
    <s v="034"/>
    <s v="Fontys Hogeschool voor de Kunsten"/>
    <s v="034"/>
    <s v="Fontys Hogeschool voor de Kunsten"/>
    <n v="50"/>
  </r>
  <r>
    <x v="25"/>
    <s v="E0.05"/>
    <s v="Berging"/>
    <n v="19.28"/>
    <s v="60"/>
    <s v="Berging"/>
    <s v="034"/>
    <x v="37"/>
    <s v="062"/>
    <s v="Dienst Huisvesting en Facilitaire zaken"/>
    <s v="062"/>
    <s v="Dienst Huisvesting en Facilitaire zaken"/>
    <n v="50"/>
  </r>
  <r>
    <x v="25"/>
    <s v="E0.06"/>
    <s v="Spreekkamer"/>
    <n v="29.93"/>
    <s v="83"/>
    <s v="Vergaderruimte"/>
    <s v="034"/>
    <x v="37"/>
    <s v="034"/>
    <s v="Fontys Hogeschool voor de Kunsten"/>
    <s v="034"/>
    <s v="Fontys Hogeschool voor de Kunsten"/>
    <n v="100"/>
  </r>
  <r>
    <x v="25"/>
    <s v="E0.07"/>
    <s v="Koffiecorner Serre"/>
    <n v="64.61"/>
    <s v="80"/>
    <s v="Koffiekamer"/>
    <s v="034"/>
    <x v="37"/>
    <s v="034"/>
    <s v="Fontys Hogeschool voor de Kunsten"/>
    <s v="034"/>
    <s v="Fontys Hogeschool voor de Kunsten"/>
    <n v="100"/>
  </r>
  <r>
    <x v="25"/>
    <s v="E0.50"/>
    <s v="Gang"/>
    <n v="36.75"/>
    <s v="45"/>
    <s v="Gang"/>
    <s v="000"/>
    <x v="2"/>
    <s v="0"/>
    <s v=""/>
    <s v="000"/>
    <s v="Fontys"/>
    <n v="100"/>
  </r>
  <r>
    <x v="25"/>
    <s v="E0.51"/>
    <s v="Berging"/>
    <n v="4.72"/>
    <s v="60"/>
    <s v="Berging"/>
    <s v="E10"/>
    <x v="11"/>
    <s v="E10"/>
    <s v="Schoonmaak"/>
    <s v="E10"/>
    <s v="Schoonmaak"/>
    <n v="100"/>
  </r>
  <r>
    <x v="25"/>
    <s v="E0.52"/>
    <s v="Trap"/>
    <n v="3.64"/>
    <s v="41"/>
    <s v="Trap"/>
    <s v="000"/>
    <x v="2"/>
    <s v="0"/>
    <s v=""/>
    <s v="000"/>
    <s v="Fontys"/>
    <n v="100"/>
  </r>
  <r>
    <x v="25"/>
    <s v="E0.53"/>
    <s v="Toiletten"/>
    <n v="5.42"/>
    <s v="50"/>
    <s v="Toilet"/>
    <s v="000"/>
    <x v="2"/>
    <s v="0"/>
    <s v=""/>
    <s v="000"/>
    <s v="Fontys"/>
    <n v="100"/>
  </r>
  <r>
    <x v="25"/>
    <s v="E0.54"/>
    <s v="E-kast"/>
    <n v="0.8"/>
    <s v="30"/>
    <s v="Elektra"/>
    <s v="000"/>
    <x v="2"/>
    <s v="0"/>
    <s v=""/>
    <s v="000"/>
    <s v="Fontys"/>
    <n v="100"/>
  </r>
  <r>
    <x v="25"/>
    <s v="E1.01"/>
    <s v="Kantoor"/>
    <n v="22.9"/>
    <s v="81"/>
    <s v="Kantoor"/>
    <s v="034"/>
    <x v="37"/>
    <s v="034"/>
    <s v="Fontys Hogeschool voor de Kunsten"/>
    <s v="034"/>
    <s v="Fontys Hogeschool voor de Kunsten"/>
    <n v="100"/>
  </r>
  <r>
    <x v="25"/>
    <s v="E1.02"/>
    <s v="Patchkast"/>
    <n v="5.34"/>
    <s v="30"/>
    <s v="Data/Tel"/>
    <s v="063"/>
    <x v="12"/>
    <s v="063"/>
    <s v="Dienst IT"/>
    <s v="063"/>
    <s v="Dienst IT"/>
    <n v="100"/>
  </r>
  <r>
    <x v="25"/>
    <s v="E1.03"/>
    <s v="Kantoor"/>
    <n v="23.26"/>
    <s v="81"/>
    <s v="Kantoor"/>
    <s v="034"/>
    <x v="37"/>
    <s v="034"/>
    <s v="Fontys Hogeschool voor de Kunsten"/>
    <s v="034"/>
    <s v="Fontys Hogeschool voor de Kunsten"/>
    <n v="100"/>
  </r>
  <r>
    <x v="25"/>
    <s v="E1.03A"/>
    <s v="Berging"/>
    <n v="0.94"/>
    <s v="60"/>
    <s v="Berging"/>
    <s v="034"/>
    <x v="37"/>
    <s v="034"/>
    <s v="Fontys Hogeschool voor de Kunsten"/>
    <s v="034"/>
    <s v="Fontys Hogeschool voor de Kunsten"/>
    <n v="100"/>
  </r>
  <r>
    <x v="25"/>
    <s v="E1.04"/>
    <s v="Kantoor"/>
    <n v="10.79"/>
    <s v="81"/>
    <s v="Kantoor"/>
    <s v="034"/>
    <x v="37"/>
    <s v="034"/>
    <s v="Fontys Hogeschool voor de Kunsten"/>
    <s v="034"/>
    <s v="Fontys Hogeschool voor de Kunsten"/>
    <n v="100"/>
  </r>
  <r>
    <x v="25"/>
    <s v="E1.05"/>
    <s v="Kantoor"/>
    <n v="23.49"/>
    <s v="81"/>
    <s v="Kantoor"/>
    <s v="034"/>
    <x v="37"/>
    <s v="034"/>
    <s v="Fontys Hogeschool voor de Kunsten"/>
    <s v="034"/>
    <s v="Fontys Hogeschool voor de Kunsten"/>
    <n v="100"/>
  </r>
  <r>
    <x v="25"/>
    <s v="E1.06"/>
    <s v="Kantoor"/>
    <n v="27.71"/>
    <s v="81"/>
    <s v="Kantoor"/>
    <s v="034"/>
    <x v="37"/>
    <s v="034"/>
    <s v="Fontys Hogeschool voor de Kunsten"/>
    <s v="034"/>
    <s v="Fontys Hogeschool voor de Kunsten"/>
    <n v="100"/>
  </r>
  <r>
    <x v="25"/>
    <s v="E1.50"/>
    <s v="Portaal"/>
    <n v="14.04"/>
    <s v="45"/>
    <s v="Portaal"/>
    <s v="000"/>
    <x v="2"/>
    <s v="0"/>
    <s v=""/>
    <s v="000"/>
    <s v="Fontys"/>
    <n v="100"/>
  </r>
  <r>
    <x v="25"/>
    <s v="E1.51"/>
    <s v="Gang"/>
    <n v="4.4400000000000004"/>
    <s v="45"/>
    <s v="Gang"/>
    <s v="000"/>
    <x v="2"/>
    <s v="0"/>
    <s v=""/>
    <s v="000"/>
    <s v="Fontys"/>
    <n v="100"/>
  </r>
  <r>
    <x v="25"/>
    <s v="E1.52"/>
    <s v="Trap"/>
    <n v="5.32"/>
    <s v="41"/>
    <s v="Trap"/>
    <s v="000"/>
    <x v="2"/>
    <s v="0"/>
    <s v=""/>
    <s v="000"/>
    <s v="Fontys"/>
    <n v="100"/>
  </r>
  <r>
    <x v="25"/>
    <s v="E1.53"/>
    <s v="Gang"/>
    <n v="4.1399999999999997"/>
    <s v="45"/>
    <s v="Gang"/>
    <s v="000"/>
    <x v="2"/>
    <s v="0"/>
    <s v=""/>
    <s v="000"/>
    <s v="Fontys"/>
    <n v="100"/>
  </r>
  <r>
    <x v="25"/>
    <s v="E1.54"/>
    <s v="Trap"/>
    <n v="2.31"/>
    <s v="41"/>
    <s v="Trap"/>
    <s v="000"/>
    <x v="2"/>
    <s v="0"/>
    <s v=""/>
    <s v="000"/>
    <s v="Fontys"/>
    <n v="100"/>
  </r>
  <r>
    <x v="25"/>
    <s v="E1.55"/>
    <s v="Trappenhuis"/>
    <n v="14.33"/>
    <s v="41"/>
    <s v="Trap"/>
    <s v="000"/>
    <x v="2"/>
    <s v="0"/>
    <s v=""/>
    <s v="000"/>
    <s v="Fontys"/>
    <n v="100"/>
  </r>
  <r>
    <x v="25"/>
    <s v="E2.01"/>
    <s v="Multifunctioneel Atelier"/>
    <n v="135.37"/>
    <s v="92"/>
    <s v="Praktica"/>
    <s v="034"/>
    <x v="37"/>
    <s v="034"/>
    <s v="Fontys Hogeschool voor de Kunsten"/>
    <s v="034"/>
    <s v="Fontys Hogeschool voor de Kunsten"/>
    <n v="100"/>
  </r>
  <r>
    <x v="25"/>
    <s v="E2.50"/>
    <s v="Ketelhuis"/>
    <n v="9.64"/>
    <s v="30"/>
    <s v="Cv/Lbh"/>
    <s v="R30"/>
    <x v="1"/>
    <s v="R30"/>
    <s v="Gebouw"/>
    <s v="R30"/>
    <s v="Gebouw"/>
    <n v="100"/>
  </r>
  <r>
    <x v="25"/>
    <s v="E2.51"/>
    <s v="Gang"/>
    <n v="3.24"/>
    <s v="45"/>
    <s v="Gang"/>
    <s v="000"/>
    <x v="2"/>
    <s v="0"/>
    <s v=""/>
    <s v="000"/>
    <s v="Fontys"/>
    <n v="100"/>
  </r>
  <r>
    <x v="25"/>
    <s v="E2.52"/>
    <s v="Trap"/>
    <n v="1.42"/>
    <s v="41"/>
    <s v="Trap"/>
    <s v="000"/>
    <x v="2"/>
    <s v="0"/>
    <s v=""/>
    <s v="000"/>
    <s v="Fontys"/>
    <n v="100"/>
  </r>
  <r>
    <x v="25"/>
    <s v="E2.54"/>
    <s v="Gang"/>
    <n v="7.22"/>
    <s v="45"/>
    <s v="Gang"/>
    <s v="000"/>
    <x v="2"/>
    <s v="0"/>
    <s v=""/>
    <s v="000"/>
    <s v="Fontys"/>
    <n v="100"/>
  </r>
  <r>
    <x v="25"/>
    <s v="E2.55"/>
    <s v="Trappenhuis"/>
    <n v="7.6"/>
    <s v="41"/>
    <s v="Trap"/>
    <s v="000"/>
    <x v="2"/>
    <s v="0"/>
    <s v=""/>
    <s v="000"/>
    <s v="Fontys"/>
    <n v="100"/>
  </r>
  <r>
    <x v="25"/>
    <s v="F0.01"/>
    <s v="Multifunctioneel Lokaal"/>
    <n v="77.86"/>
    <s v="92"/>
    <s v="Praktica"/>
    <s v="034"/>
    <x v="37"/>
    <s v="034"/>
    <s v="Fontys Hogeschool voor de Kunsten"/>
    <s v="034"/>
    <s v="Fontys Hogeschool voor de Kunsten"/>
    <n v="100"/>
  </r>
  <r>
    <x v="25"/>
    <s v="F0.02"/>
    <s v="Berging"/>
    <n v="2.82"/>
    <s v="60"/>
    <s v="Berging"/>
    <s v="034"/>
    <x v="37"/>
    <s v="034"/>
    <s v="Fontys Hogeschool voor de Kunsten"/>
    <s v="034"/>
    <s v="Fontys Hogeschool voor de Kunsten"/>
    <n v="100"/>
  </r>
  <r>
    <x v="25"/>
    <s v="F0.03"/>
    <s v="Berging"/>
    <n v="1.1599999999999999"/>
    <s v="60"/>
    <s v="Berging"/>
    <s v="034"/>
    <x v="37"/>
    <s v="034"/>
    <s v="Fontys Hogeschool voor de Kunsten"/>
    <s v="034"/>
    <s v="Fontys Hogeschool voor de Kunsten"/>
    <n v="100"/>
  </r>
  <r>
    <x v="25"/>
    <s v="F0.50"/>
    <s v="Gang"/>
    <n v="9.01"/>
    <s v="45"/>
    <s v="Gang"/>
    <s v="000"/>
    <x v="2"/>
    <s v="0"/>
    <s v=""/>
    <s v="000"/>
    <s v="Fontys"/>
    <n v="100"/>
  </r>
  <r>
    <x v="25"/>
    <s v="F0.51"/>
    <s v="Berging"/>
    <n v="1.0900000000000001"/>
    <s v="60"/>
    <s v="Berging"/>
    <s v="062"/>
    <x v="5"/>
    <s v="062"/>
    <s v="Dienst Huisvesting en Facilitaire zaken"/>
    <s v="062"/>
    <s v="Dienst Huisvesting en Facilitaire zaken"/>
    <n v="100"/>
  </r>
  <r>
    <x v="25"/>
    <s v="F0.52"/>
    <s v="Trap"/>
    <n v="1.29"/>
    <s v="41"/>
    <s v="Trap"/>
    <s v="000"/>
    <x v="2"/>
    <s v="0"/>
    <s v=""/>
    <s v="000"/>
    <s v="Fontys"/>
    <n v="100"/>
  </r>
  <r>
    <x v="25"/>
    <s v="F1.01"/>
    <s v="Dramalokaal"/>
    <n v="78.599999999999994"/>
    <s v="92"/>
    <s v="Praktica"/>
    <s v="034"/>
    <x v="37"/>
    <s v="034"/>
    <s v="Fontys Hogeschool voor de Kunsten"/>
    <s v="034"/>
    <s v="Fontys Hogeschool voor de Kunsten"/>
    <n v="100"/>
  </r>
  <r>
    <x v="25"/>
    <s v="F1.50"/>
    <s v="Trappenhuis"/>
    <n v="14.15"/>
    <s v="41"/>
    <s v="Trap"/>
    <s v="000"/>
    <x v="2"/>
    <s v="0"/>
    <s v=""/>
    <s v="000"/>
    <s v="Fontys"/>
    <n v="100"/>
  </r>
  <r>
    <x v="25"/>
    <s v="F2.50"/>
    <s v="Trappenhuis"/>
    <n v="11.88"/>
    <s v="41"/>
    <s v="Trap"/>
    <s v="000"/>
    <x v="2"/>
    <s v="0"/>
    <s v=""/>
    <s v="000"/>
    <s v="Fontys"/>
    <n v="100"/>
  </r>
  <r>
    <x v="25"/>
    <s v="F2.51"/>
    <s v="Berging"/>
    <n v="38.35"/>
    <s v="60"/>
    <s v="Berging"/>
    <s v="034"/>
    <x v="37"/>
    <s v="034"/>
    <s v="Fontys Hogeschool voor de Kunsten"/>
    <s v="034"/>
    <s v="Fontys Hogeschool voor de Kunsten"/>
    <n v="100"/>
  </r>
  <r>
    <x v="25"/>
    <s v="F2.52"/>
    <s v="Technische ruimte"/>
    <n v="41.18"/>
    <s v="30"/>
    <s v="Cv/Lbh"/>
    <s v="R30"/>
    <x v="1"/>
    <s v="R30"/>
    <s v="Gebouw"/>
    <s v="R30"/>
    <s v="Gebouw"/>
    <n v="100"/>
  </r>
  <r>
    <x v="25"/>
    <s v="K0.01"/>
    <s v="Gang"/>
    <n v="6.95"/>
    <s v="45"/>
    <s v="Gang"/>
    <s v="000"/>
    <x v="2"/>
    <s v="0"/>
    <s v=""/>
    <s v="000"/>
    <s v="Fontys"/>
    <n v="100"/>
  </r>
  <r>
    <x v="25"/>
    <s v="K0.02"/>
    <s v="herentoilet"/>
    <n v="7.69"/>
    <s v="50"/>
    <s v="Toilet"/>
    <s v="000"/>
    <x v="2"/>
    <s v="0"/>
    <s v=""/>
    <s v="000"/>
    <s v="Fontys"/>
    <n v="100"/>
  </r>
  <r>
    <x v="25"/>
    <s v="K0.04"/>
    <s v="Damestoilet"/>
    <n v="8.3800000000000008"/>
    <s v="50"/>
    <s v="Toilet"/>
    <s v="000"/>
    <x v="2"/>
    <s v="0"/>
    <s v=""/>
    <s v="000"/>
    <s v="Fontys"/>
    <n v="100"/>
  </r>
  <r>
    <x v="25"/>
    <s v="K0.05"/>
    <s v="Garderobe"/>
    <n v="5.07"/>
    <s v="45"/>
    <s v="Gang"/>
    <s v="000"/>
    <x v="2"/>
    <s v="0"/>
    <s v=""/>
    <s v="000"/>
    <s v="Fontys"/>
    <n v="100"/>
  </r>
  <r>
    <x v="25"/>
    <s v="K0.06"/>
    <s v="Kapel"/>
    <n v="5.65"/>
    <s v="45"/>
    <s v="Entree"/>
    <s v="000"/>
    <x v="2"/>
    <s v="0"/>
    <s v=""/>
    <s v="000"/>
    <s v="Fontys"/>
    <n v="100"/>
  </r>
  <r>
    <x v="25"/>
    <s v="K0.07"/>
    <s v="Trap"/>
    <n v="5.0999999999999996"/>
    <s v="41"/>
    <s v="Trap"/>
    <s v="000"/>
    <x v="2"/>
    <s v="0"/>
    <s v=""/>
    <s v="000"/>
    <s v="Fontys"/>
    <n v="100"/>
  </r>
  <r>
    <x v="25"/>
    <s v="K0.08"/>
    <s v="Kapel"/>
    <n v="96.64"/>
    <s v="92"/>
    <s v="Praktica"/>
    <s v="G22"/>
    <x v="32"/>
    <s v="G22"/>
    <s v="Centrale Roostering"/>
    <s v="G22"/>
    <s v="Centrale Roostering"/>
    <n v="100"/>
  </r>
  <r>
    <x v="25"/>
    <s v="K0.09"/>
    <s v="Koor"/>
    <n v="44.85"/>
    <s v="92"/>
    <s v="Praktica"/>
    <s v="G22"/>
    <x v="32"/>
    <s v="G22"/>
    <s v="Centrale Roostering"/>
    <s v="G22"/>
    <s v="Centrale Roostering"/>
    <n v="100"/>
  </r>
  <r>
    <x v="25"/>
    <s v="K0.10"/>
    <s v="Sturing Toneelverlichting"/>
    <n v="1.1100000000000001"/>
    <s v="30"/>
    <s v="Elektra"/>
    <s v="R30"/>
    <x v="1"/>
    <s v="R30"/>
    <s v="Gebouw"/>
    <s v="R30"/>
    <s v="Gebouw"/>
    <n v="100"/>
  </r>
  <r>
    <x v="25"/>
    <s v="K0.11"/>
    <s v="Kast"/>
    <n v="1.07"/>
    <s v="60"/>
    <s v="Berging"/>
    <s v="G22"/>
    <x v="32"/>
    <s v="G22"/>
    <s v="Centrale Roostering"/>
    <s v="G22"/>
    <s v="Centrale Roostering"/>
    <n v="100"/>
  </r>
  <r>
    <x v="25"/>
    <s v="K0.12"/>
    <s v="Berging"/>
    <n v="15.33"/>
    <s v="60"/>
    <s v="Berging"/>
    <s v="G22"/>
    <x v="32"/>
    <s v="G22"/>
    <s v="Centrale Roostering"/>
    <s v="G22"/>
    <s v="Centrale Roostering"/>
    <n v="100"/>
  </r>
  <r>
    <x v="25"/>
    <s v="K0.13"/>
    <s v="Keuken"/>
    <n v="20.309999999999999"/>
    <s v="70"/>
    <s v="Keuken"/>
    <s v="G22"/>
    <x v="32"/>
    <s v="G22"/>
    <s v="Centrale Roostering"/>
    <s v="G22"/>
    <s v="Centrale Roostering"/>
    <n v="100"/>
  </r>
  <r>
    <x v="25"/>
    <s v="K0.14"/>
    <s v="Berging"/>
    <n v="18.57"/>
    <s v="60"/>
    <s v="Berging"/>
    <s v="G22"/>
    <x v="32"/>
    <s v="G22"/>
    <s v="Centrale Roostering"/>
    <s v="G22"/>
    <s v="Centrale Roostering"/>
    <n v="100"/>
  </r>
  <r>
    <x v="25"/>
    <s v="K0.15"/>
    <s v="Trap"/>
    <n v="3.23"/>
    <s v="41"/>
    <s v="Trap"/>
    <s v="000"/>
    <x v="2"/>
    <s v="0"/>
    <s v=""/>
    <s v="000"/>
    <s v="Fontys"/>
    <n v="100"/>
  </r>
  <r>
    <x v="25"/>
    <s v="K0.15"/>
    <s v="Trap"/>
    <n v="3.62"/>
    <s v="41"/>
    <s v="Trap"/>
    <s v="000"/>
    <x v="2"/>
    <s v="0"/>
    <s v=""/>
    <s v="000"/>
    <s v="Fontys"/>
    <n v="100"/>
  </r>
  <r>
    <x v="25"/>
    <s v="K0.16"/>
    <s v="CV-Ketel"/>
    <n v="1.76"/>
    <s v="30"/>
    <s v="Cv/Lbh"/>
    <s v="R30"/>
    <x v="1"/>
    <s v="R30"/>
    <s v="Gebouw"/>
    <s v="R30"/>
    <s v="Gebouw"/>
    <n v="100"/>
  </r>
  <r>
    <x v="25"/>
    <s v="K0.17"/>
    <s v="Trap"/>
    <n v="2.63"/>
    <s v="41"/>
    <s v="Trap"/>
    <s v="000"/>
    <x v="2"/>
    <s v="0"/>
    <s v=""/>
    <s v="000"/>
    <s v="Fontys"/>
    <n v="100"/>
  </r>
  <r>
    <x v="25"/>
    <s v="K0.18"/>
    <s v="Portaal"/>
    <n v="2.6"/>
    <s v="45"/>
    <s v="Portaal"/>
    <s v="000"/>
    <x v="2"/>
    <s v="0"/>
    <s v=""/>
    <s v="000"/>
    <s v="Fontys"/>
    <n v="100"/>
  </r>
  <r>
    <x v="25"/>
    <s v="K0.19"/>
    <s v="Kast"/>
    <n v="0.59"/>
    <s v="30"/>
    <s v="Cv/Lbh"/>
    <s v="R30"/>
    <x v="1"/>
    <s v="R30"/>
    <s v="Gebouw"/>
    <s v="R30"/>
    <s v="Gebouw"/>
    <n v="100"/>
  </r>
  <r>
    <x v="25"/>
    <s v="K1.01"/>
    <s v="Werkruimte"/>
    <n v="16.739999999999998"/>
    <s v="81"/>
    <s v="Werkruimte"/>
    <s v="034"/>
    <x v="37"/>
    <s v="034"/>
    <s v="Fontys Hogeschool voor de Kunsten"/>
    <s v="034"/>
    <s v="Fontys Hogeschool voor de Kunsten"/>
    <n v="100"/>
  </r>
  <r>
    <x v="25"/>
    <s v="K1.02"/>
    <s v="Trappenhuis"/>
    <n v="6.2"/>
    <s v="41"/>
    <s v="Trap"/>
    <s v="000"/>
    <x v="2"/>
    <s v="0"/>
    <s v=""/>
    <s v="000"/>
    <s v="Fontys"/>
    <n v="100"/>
  </r>
  <r>
    <x v="25"/>
    <s v="K1.03"/>
    <s v="Koor"/>
    <n v="20.079999999999998"/>
    <s v="92"/>
    <s v="Praktica"/>
    <s v="G22"/>
    <x v="32"/>
    <s v="G22"/>
    <s v="Centrale Roostering"/>
    <s v="G22"/>
    <s v="Centrale Roostering"/>
    <n v="100"/>
  </r>
  <r>
    <x v="25"/>
    <s v="K1.V1"/>
    <s v="Vide Kapel"/>
    <n v="132.78"/>
    <s v="10"/>
    <s v="Vide"/>
    <s v="000"/>
    <x v="2"/>
    <s v="0"/>
    <s v=""/>
    <s v="000"/>
    <s v="Fontys"/>
    <n v="100"/>
  </r>
  <r>
    <x v="25"/>
    <s v="L2"/>
    <s v="Lift"/>
    <n v="4.58"/>
    <s v="41"/>
    <s v="Lift"/>
    <s v="000"/>
    <x v="2"/>
    <s v="0"/>
    <s v=""/>
    <s v="000"/>
    <s v="Fontys"/>
    <n v="100"/>
  </r>
  <r>
    <x v="25"/>
    <s v="L2"/>
    <s v="Lift"/>
    <n v="4.6100000000000003"/>
    <s v="41"/>
    <s v="Lift"/>
    <s v="000"/>
    <x v="2"/>
    <s v="0"/>
    <s v=""/>
    <s v="000"/>
    <s v="Fontys"/>
    <n v="100"/>
  </r>
  <r>
    <x v="25"/>
    <s v="L2"/>
    <s v="Lift"/>
    <n v="4.6500000000000004"/>
    <s v="41"/>
    <s v="Lift"/>
    <s v="000"/>
    <x v="2"/>
    <s v="0"/>
    <s v=""/>
    <s v="000"/>
    <s v="Fontys"/>
    <n v="100"/>
  </r>
  <r>
    <x v="25"/>
    <s v="L2"/>
    <s v="Lift"/>
    <n v="4.66"/>
    <s v="41"/>
    <s v="Lift"/>
    <s v="000"/>
    <x v="2"/>
    <s v="0"/>
    <s v=""/>
    <s v="000"/>
    <s v="Fontys"/>
    <n v="100"/>
  </r>
  <r>
    <x v="25"/>
    <s v="L4"/>
    <s v="Lift"/>
    <n v="7.35"/>
    <s v="41"/>
    <s v="Lift"/>
    <s v="000"/>
    <x v="2"/>
    <s v="0"/>
    <s v=""/>
    <s v="000"/>
    <s v="Fontys"/>
    <n v="100"/>
  </r>
  <r>
    <x v="25"/>
    <s v="L4A"/>
    <s v="Lift"/>
    <n v="7.35"/>
    <s v="41"/>
    <s v="Lift"/>
    <s v="000"/>
    <x v="2"/>
    <s v="0"/>
    <s v=""/>
    <s v="000"/>
    <s v="Fontys"/>
    <n v="100"/>
  </r>
  <r>
    <x v="25"/>
    <s v="L5"/>
    <s v="Lift"/>
    <n v="4.95"/>
    <s v="41"/>
    <s v="Lift"/>
    <s v="000"/>
    <x v="2"/>
    <s v="0"/>
    <s v=""/>
    <s v="000"/>
    <s v="Fontys"/>
    <n v="100"/>
  </r>
  <r>
    <x v="25"/>
    <s v="L5"/>
    <s v="Lift"/>
    <n v="5.14"/>
    <s v="41"/>
    <s v="Lift"/>
    <s v="000"/>
    <x v="2"/>
    <s v="0"/>
    <s v=""/>
    <s v="000"/>
    <s v="Fontys"/>
    <n v="100"/>
  </r>
  <r>
    <x v="25"/>
    <s v="L6"/>
    <s v="Lift"/>
    <n v="4.12"/>
    <s v="41"/>
    <s v="Lift"/>
    <s v="000"/>
    <x v="2"/>
    <s v="0"/>
    <s v=""/>
    <s v="000"/>
    <s v="Fontys"/>
    <n v="100"/>
  </r>
  <r>
    <x v="25"/>
    <s v="L6"/>
    <s v="Lift"/>
    <n v="4.5199999999999996"/>
    <s v="41"/>
    <s v="Lift"/>
    <s v="000"/>
    <x v="2"/>
    <s v="0"/>
    <s v=""/>
    <s v="000"/>
    <s v="Fontys"/>
    <n v="100"/>
  </r>
  <r>
    <x v="25"/>
    <s v="M0.12"/>
    <s v="Gang"/>
    <n v="41.31"/>
    <s v="45"/>
    <s v="Gang"/>
    <s v="000"/>
    <x v="2"/>
    <s v="0"/>
    <s v=""/>
    <s v="000"/>
    <s v="Fontys"/>
    <n v="100"/>
  </r>
  <r>
    <x v="25"/>
    <s v="M4.14"/>
    <s v="Technische ruimte"/>
    <n v="79.150000000000006"/>
    <s v="30"/>
    <s v="Installatie"/>
    <s v="R30"/>
    <x v="1"/>
    <s v="R30"/>
    <s v="Gebouw"/>
    <s v="R30"/>
    <s v="Gebouw"/>
    <n v="100"/>
  </r>
  <r>
    <x v="25"/>
    <s v="M4.16"/>
    <s v="Technische ruimte"/>
    <n v="30.84"/>
    <s v="30"/>
    <s v="Installatie"/>
    <s v="R30"/>
    <x v="1"/>
    <s v="R30"/>
    <s v="Gebouw"/>
    <s v="R30"/>
    <s v="Gebouw"/>
    <n v="100"/>
  </r>
  <r>
    <x v="25"/>
    <s v="S15"/>
    <s v="Schacht"/>
    <n v="5.91"/>
    <s v="20"/>
    <s v="Schacht"/>
    <s v="000"/>
    <x v="2"/>
    <s v="0"/>
    <s v=""/>
    <s v="000"/>
    <s v="Fontys"/>
    <n v="100"/>
  </r>
  <r>
    <x v="25"/>
    <s v="S15"/>
    <s v="Schacht"/>
    <n v="15.65"/>
    <s v="20"/>
    <s v="Schacht"/>
    <s v="000"/>
    <x v="2"/>
    <s v="0"/>
    <s v=""/>
    <s v="000"/>
    <s v="Fontys"/>
    <n v="100"/>
  </r>
  <r>
    <x v="25"/>
    <s v="S15"/>
    <s v="Schacht"/>
    <n v="15.98"/>
    <s v="20"/>
    <s v="Schacht"/>
    <s v="000"/>
    <x v="2"/>
    <s v="0"/>
    <s v=""/>
    <s v="000"/>
    <s v="Fontys"/>
    <n v="100"/>
  </r>
  <r>
    <x v="25"/>
    <s v="S15"/>
    <s v="Schacht"/>
    <n v="26.92"/>
    <s v="20"/>
    <s v="Schacht"/>
    <s v="000"/>
    <x v="2"/>
    <s v="0"/>
    <s v=""/>
    <s v="000"/>
    <s v="Fontys"/>
    <n v="100"/>
  </r>
  <r>
    <x v="25"/>
    <s v="S15A"/>
    <s v="Schacht"/>
    <n v="5.76"/>
    <s v="20"/>
    <s v="Schacht"/>
    <s v="000"/>
    <x v="2"/>
    <s v="0"/>
    <s v=""/>
    <s v="000"/>
    <s v="Fontys"/>
    <n v="100"/>
  </r>
  <r>
    <x v="25"/>
    <s v="S16"/>
    <s v="Schacht"/>
    <n v="6.36"/>
    <s v="20"/>
    <s v="Schacht"/>
    <s v="000"/>
    <x v="2"/>
    <s v="0"/>
    <s v=""/>
    <s v="000"/>
    <s v="Fontys"/>
    <n v="100"/>
  </r>
  <r>
    <x v="25"/>
    <s v="S16"/>
    <s v="Schacht"/>
    <n v="6.43"/>
    <s v="20"/>
    <s v="Schacht"/>
    <s v="000"/>
    <x v="2"/>
    <s v="0"/>
    <s v=""/>
    <s v="000"/>
    <s v="Fontys"/>
    <n v="100"/>
  </r>
  <r>
    <x v="25"/>
    <s v="S17"/>
    <s v="Schacht"/>
    <n v="3.06"/>
    <s v="20"/>
    <s v="Schacht"/>
    <s v="000"/>
    <x v="2"/>
    <s v="0"/>
    <s v=""/>
    <s v="000"/>
    <s v="Fontys"/>
    <n v="100"/>
  </r>
  <r>
    <x v="25"/>
    <s v="S17"/>
    <s v="Schacht"/>
    <n v="3.26"/>
    <s v="20"/>
    <s v="Schacht"/>
    <s v="000"/>
    <x v="2"/>
    <s v="0"/>
    <s v=""/>
    <s v="000"/>
    <s v="Fontys"/>
    <n v="100"/>
  </r>
  <r>
    <x v="25"/>
    <s v="S17"/>
    <s v="Schacht"/>
    <n v="3.27"/>
    <s v="20"/>
    <s v="Schacht"/>
    <s v="000"/>
    <x v="2"/>
    <s v="0"/>
    <s v=""/>
    <s v="000"/>
    <s v="Fontys"/>
    <n v="100"/>
  </r>
  <r>
    <x v="25"/>
    <s v="S18"/>
    <s v="Schacht"/>
    <n v="3.63"/>
    <s v="20"/>
    <s v="Schacht"/>
    <s v="000"/>
    <x v="2"/>
    <s v="0"/>
    <s v=""/>
    <s v="000"/>
    <s v="Fontys"/>
    <n v="100"/>
  </r>
  <r>
    <x v="25"/>
    <s v="S18"/>
    <s v="Schacht"/>
    <n v="3.74"/>
    <s v="20"/>
    <s v="Schacht"/>
    <s v="000"/>
    <x v="2"/>
    <s v="0"/>
    <s v=""/>
    <s v="000"/>
    <s v="Fontys"/>
    <n v="100"/>
  </r>
  <r>
    <x v="25"/>
    <s v="S18"/>
    <s v="Schacht"/>
    <n v="3.79"/>
    <s v="20"/>
    <s v="Schacht"/>
    <s v="000"/>
    <x v="2"/>
    <s v="0"/>
    <s v=""/>
    <s v="000"/>
    <s v="Fontys"/>
    <n v="100"/>
  </r>
  <r>
    <x v="25"/>
    <s v="S19"/>
    <s v="E-kast"/>
    <n v="0.86"/>
    <s v="30"/>
    <s v="Elektra"/>
    <s v="R30"/>
    <x v="1"/>
    <s v="R30"/>
    <s v="Gebouw"/>
    <s v="R30"/>
    <s v="Gebouw"/>
    <n v="100"/>
  </r>
  <r>
    <x v="25"/>
    <s v="S20"/>
    <s v="Schacht"/>
    <n v="0.34"/>
    <s v="20"/>
    <s v="Schacht"/>
    <s v="000"/>
    <x v="2"/>
    <s v="0"/>
    <s v=""/>
    <s v="000"/>
    <s v="Fontys"/>
    <n v="100"/>
  </r>
  <r>
    <x v="25"/>
    <s v="S20"/>
    <s v="Schacht"/>
    <n v="0.36"/>
    <s v="20"/>
    <s v="Schacht"/>
    <s v="000"/>
    <x v="2"/>
    <s v="0"/>
    <s v=""/>
    <s v="000"/>
    <s v="Fontys"/>
    <n v="100"/>
  </r>
  <r>
    <x v="25"/>
    <s v="S22"/>
    <s v="E-kast"/>
    <n v="1.17"/>
    <s v="30"/>
    <s v="Elektra"/>
    <s v="R30"/>
    <x v="1"/>
    <s v="R30"/>
    <s v="Gebouw"/>
    <s v="R30"/>
    <s v="Gebouw"/>
    <n v="100"/>
  </r>
  <r>
    <x v="25"/>
    <s v="S3A"/>
    <s v="E-kast"/>
    <n v="1.01"/>
    <s v="30"/>
    <s v="Elektra"/>
    <s v="R30"/>
    <x v="1"/>
    <s v="R30"/>
    <s v="Gebouw"/>
    <s v="R30"/>
    <s v="Gebouw"/>
    <n v="100"/>
  </r>
  <r>
    <x v="25"/>
    <s v="TP18"/>
    <s v="Trap"/>
    <n v="3.75"/>
    <s v="41"/>
    <s v="Trap"/>
    <s v="000"/>
    <x v="2"/>
    <s v="0"/>
    <s v=""/>
    <s v="000"/>
    <s v="Fontys"/>
    <n v="100"/>
  </r>
  <r>
    <x v="25"/>
    <s v="TP18A"/>
    <s v="Trap"/>
    <n v="2.84"/>
    <s v="41"/>
    <s v="Trap"/>
    <s v="000"/>
    <x v="2"/>
    <s v="0"/>
    <s v=""/>
    <s v="000"/>
    <s v="Fontys"/>
    <n v="100"/>
  </r>
  <r>
    <x v="25"/>
    <s v="V10"/>
    <s v="Vide"/>
    <n v="27.4"/>
    <s v="10"/>
    <s v="Vide"/>
    <s v="000"/>
    <x v="2"/>
    <s v="0"/>
    <s v=""/>
    <s v="000"/>
    <s v="Fontys"/>
    <n v="100"/>
  </r>
  <r>
    <x v="25"/>
    <s v="V15"/>
    <s v="Vide"/>
    <n v="96.3"/>
    <s v="10"/>
    <s v="Vide"/>
    <s v="000"/>
    <x v="2"/>
    <s v="0"/>
    <s v=""/>
    <s v="000"/>
    <s v="Fontys"/>
    <n v="100"/>
  </r>
  <r>
    <x v="25"/>
    <s v="V16"/>
    <s v="Vide"/>
    <n v="275.22000000000003"/>
    <s v="10"/>
    <s v="Vide"/>
    <s v="000"/>
    <x v="2"/>
    <s v="0"/>
    <s v=""/>
    <s v="000"/>
    <s v="Fontys"/>
    <n v="100"/>
  </r>
  <r>
    <x v="25"/>
    <s v="V18"/>
    <s v="Vide"/>
    <n v="19.22"/>
    <s v="10"/>
    <s v="Vide"/>
    <s v="000"/>
    <x v="2"/>
    <s v="0"/>
    <s v=""/>
    <s v="000"/>
    <s v="Fontys"/>
    <n v="100"/>
  </r>
  <r>
    <x v="25"/>
    <s v="V3"/>
    <s v="Vide"/>
    <n v="45.22"/>
    <s v="10"/>
    <s v="Vide"/>
    <s v="000"/>
    <x v="2"/>
    <s v="0"/>
    <s v=""/>
    <s v="000"/>
    <s v="Fontys"/>
    <n v="100"/>
  </r>
  <r>
    <x v="25"/>
    <s v="V3"/>
    <s v="Vide"/>
    <n v="45.25"/>
    <s v="10"/>
    <s v="Vide"/>
    <s v="000"/>
    <x v="2"/>
    <s v="0"/>
    <s v=""/>
    <s v="000"/>
    <s v="Fontys"/>
    <n v="100"/>
  </r>
  <r>
    <x v="25"/>
    <s v="V3A"/>
    <s v="Vide"/>
    <n v="6.3"/>
    <s v="10"/>
    <s v="Vide"/>
    <s v="000"/>
    <x v="2"/>
    <s v="0"/>
    <s v=""/>
    <s v="000"/>
    <s v="Fontys"/>
    <n v="100"/>
  </r>
  <r>
    <x v="25"/>
    <s v="V5"/>
    <s v="Vide"/>
    <n v="3.06"/>
    <s v="10"/>
    <s v="Vide"/>
    <s v="000"/>
    <x v="2"/>
    <s v="0"/>
    <s v=""/>
    <s v="000"/>
    <s v="Fontys"/>
    <n v="100"/>
  </r>
  <r>
    <x v="25"/>
    <s v="V6"/>
    <s v="Vide"/>
    <n v="3.06"/>
    <s v="10"/>
    <s v="Vide"/>
    <s v="000"/>
    <x v="2"/>
    <s v="0"/>
    <s v=""/>
    <s v="000"/>
    <s v="Fontys"/>
    <n v="100"/>
  </r>
  <r>
    <x v="25"/>
    <s v="V7"/>
    <s v="Vide"/>
    <n v="15.65"/>
    <s v="10"/>
    <s v="Vide"/>
    <s v="000"/>
    <x v="2"/>
    <s v="0"/>
    <s v=""/>
    <s v="000"/>
    <s v="Fontys"/>
    <n v="100"/>
  </r>
  <r>
    <x v="25"/>
    <s v="V8"/>
    <s v="Vide"/>
    <n v="39.24"/>
    <s v="10"/>
    <s v="Vide"/>
    <s v="000"/>
    <x v="2"/>
    <s v="0"/>
    <s v=""/>
    <s v="000"/>
    <s v="Fontys"/>
    <n v="100"/>
  </r>
  <r>
    <x v="25"/>
    <s v="V9"/>
    <s v="Vide"/>
    <n v="7.2"/>
    <s v="10"/>
    <s v="Vide"/>
    <s v="000"/>
    <x v="2"/>
    <s v="0"/>
    <s v=""/>
    <s v="000"/>
    <s v="Fontys"/>
    <n v="100"/>
  </r>
  <r>
    <x v="26"/>
    <m/>
    <m/>
    <m/>
    <m/>
    <m/>
    <m/>
    <x v="63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Draaitabel1" cacheId="0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>
  <location ref="A3:B171" firstHeaderRow="1" firstDataRow="1" firstDataCol="1"/>
  <pivotFields count="9">
    <pivotField axis="axisRow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showAll="0"/>
    <pivotField axis="axisRow" showAll="0">
      <items count="52">
        <item x="47"/>
        <item x="12"/>
        <item x="24"/>
        <item x="21"/>
        <item x="37"/>
        <item x="27"/>
        <item x="42"/>
        <item x="41"/>
        <item x="49"/>
        <item x="4"/>
        <item x="22"/>
        <item x="16"/>
        <item x="23"/>
        <item x="20"/>
        <item x="31"/>
        <item x="14"/>
        <item x="19"/>
        <item x="30"/>
        <item x="44"/>
        <item x="13"/>
        <item x="26"/>
        <item x="25"/>
        <item x="46"/>
        <item x="9"/>
        <item x="5"/>
        <item x="40"/>
        <item x="29"/>
        <item x="6"/>
        <item x="17"/>
        <item x="34"/>
        <item x="33"/>
        <item x="39"/>
        <item x="38"/>
        <item x="32"/>
        <item x="11"/>
        <item x="3"/>
        <item x="45"/>
        <item x="7"/>
        <item x="18"/>
        <item x="10"/>
        <item x="35"/>
        <item x="0"/>
        <item x="2"/>
        <item x="48"/>
        <item x="36"/>
        <item x="15"/>
        <item x="43"/>
        <item x="28"/>
        <item x="1"/>
        <item x="8"/>
        <item x="50"/>
        <item t="default"/>
      </items>
    </pivotField>
    <pivotField dataField="1" showAll="0"/>
    <pivotField showAll="0">
      <items count="8">
        <item x="4"/>
        <item x="2"/>
        <item x="0"/>
        <item x="5"/>
        <item x="1"/>
        <item x="3"/>
        <item x="6"/>
        <item t="default"/>
      </items>
    </pivotField>
    <pivotField showAll="0">
      <items count="11">
        <item x="7"/>
        <item x="3"/>
        <item x="6"/>
        <item x="0"/>
        <item x="4"/>
        <item x="1"/>
        <item x="5"/>
        <item x="8"/>
        <item x="2"/>
        <item x="9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</pivotFields>
  <rowFields count="3">
    <field x="0"/>
    <field x="7"/>
    <field x="2"/>
  </rowFields>
  <rowItems count="168">
    <i>
      <x/>
    </i>
    <i r="1">
      <x/>
    </i>
    <i r="2">
      <x v="9"/>
    </i>
    <i r="2">
      <x v="35"/>
    </i>
    <i r="2">
      <x v="42"/>
    </i>
    <i r="2">
      <x v="48"/>
    </i>
    <i r="1">
      <x v="1"/>
    </i>
    <i r="2">
      <x v="41"/>
    </i>
    <i>
      <x v="1"/>
    </i>
    <i r="1">
      <x/>
    </i>
    <i r="2">
      <x v="9"/>
    </i>
    <i r="2">
      <x v="23"/>
    </i>
    <i r="2">
      <x v="24"/>
    </i>
    <i r="2">
      <x v="27"/>
    </i>
    <i r="2">
      <x v="37"/>
    </i>
    <i r="2">
      <x v="42"/>
    </i>
    <i r="2">
      <x v="48"/>
    </i>
    <i r="2">
      <x v="49"/>
    </i>
    <i r="1">
      <x v="1"/>
    </i>
    <i r="2">
      <x v="9"/>
    </i>
    <i r="2">
      <x v="41"/>
    </i>
    <i>
      <x v="2"/>
    </i>
    <i r="1">
      <x/>
    </i>
    <i r="2">
      <x v="9"/>
    </i>
    <i r="2">
      <x v="24"/>
    </i>
    <i r="1">
      <x v="1"/>
    </i>
    <i r="2">
      <x v="1"/>
    </i>
    <i r="2">
      <x v="34"/>
    </i>
    <i r="2">
      <x v="39"/>
    </i>
    <i>
      <x v="3"/>
    </i>
    <i r="1">
      <x/>
    </i>
    <i r="2">
      <x v="9"/>
    </i>
    <i r="2">
      <x v="15"/>
    </i>
    <i r="2">
      <x v="24"/>
    </i>
    <i r="2">
      <x v="48"/>
    </i>
    <i r="1">
      <x v="1"/>
    </i>
    <i r="2">
      <x v="19"/>
    </i>
    <i>
      <x v="4"/>
    </i>
    <i r="1">
      <x/>
    </i>
    <i r="2">
      <x v="9"/>
    </i>
    <i r="2">
      <x v="48"/>
    </i>
    <i r="1">
      <x v="1"/>
    </i>
    <i r="2">
      <x v="19"/>
    </i>
    <i>
      <x v="5"/>
    </i>
    <i r="1">
      <x/>
    </i>
    <i r="2">
      <x v="9"/>
    </i>
    <i r="2">
      <x v="42"/>
    </i>
    <i r="2">
      <x v="45"/>
    </i>
    <i r="1">
      <x v="1"/>
    </i>
    <i r="2">
      <x v="11"/>
    </i>
    <i>
      <x v="6"/>
    </i>
    <i r="1">
      <x/>
    </i>
    <i r="2">
      <x v="3"/>
    </i>
    <i r="2">
      <x v="9"/>
    </i>
    <i r="2">
      <x v="12"/>
    </i>
    <i r="2">
      <x v="16"/>
    </i>
    <i r="2">
      <x v="23"/>
    </i>
    <i r="2">
      <x v="24"/>
    </i>
    <i r="2">
      <x v="28"/>
    </i>
    <i r="2">
      <x v="38"/>
    </i>
    <i r="2">
      <x v="42"/>
    </i>
    <i r="2">
      <x v="48"/>
    </i>
    <i r="1">
      <x v="1"/>
    </i>
    <i r="2">
      <x v="10"/>
    </i>
    <i r="2">
      <x v="13"/>
    </i>
    <i r="2">
      <x v="41"/>
    </i>
    <i>
      <x v="7"/>
    </i>
    <i r="1">
      <x/>
    </i>
    <i r="2">
      <x v="42"/>
    </i>
    <i r="2">
      <x v="48"/>
    </i>
    <i r="1">
      <x v="1"/>
    </i>
    <i r="2">
      <x v="19"/>
    </i>
    <i>
      <x v="8"/>
    </i>
    <i r="1">
      <x/>
    </i>
    <i r="2">
      <x v="9"/>
    </i>
    <i r="2">
      <x v="24"/>
    </i>
    <i r="1">
      <x v="1"/>
    </i>
    <i r="2">
      <x v="19"/>
    </i>
    <i>
      <x v="9"/>
    </i>
    <i r="1">
      <x/>
    </i>
    <i r="2">
      <x v="2"/>
    </i>
    <i r="2">
      <x v="5"/>
    </i>
    <i r="2">
      <x v="9"/>
    </i>
    <i r="2">
      <x v="17"/>
    </i>
    <i r="2">
      <x v="23"/>
    </i>
    <i r="2">
      <x v="26"/>
    </i>
    <i r="2">
      <x v="42"/>
    </i>
    <i r="2">
      <x v="47"/>
    </i>
    <i r="1">
      <x v="1"/>
    </i>
    <i r="2">
      <x v="19"/>
    </i>
    <i r="2">
      <x v="20"/>
    </i>
    <i r="2">
      <x v="21"/>
    </i>
    <i>
      <x v="10"/>
    </i>
    <i r="1">
      <x/>
    </i>
    <i r="2">
      <x v="9"/>
    </i>
    <i r="2">
      <x v="24"/>
    </i>
    <i r="2">
      <x v="29"/>
    </i>
    <i r="2">
      <x v="33"/>
    </i>
    <i r="2">
      <x v="42"/>
    </i>
    <i r="1">
      <x v="1"/>
    </i>
    <i r="2">
      <x v="14"/>
    </i>
    <i r="2">
      <x v="19"/>
    </i>
    <i r="2">
      <x v="30"/>
    </i>
    <i>
      <x v="11"/>
    </i>
    <i r="1">
      <x/>
    </i>
    <i r="2">
      <x v="23"/>
    </i>
    <i r="1">
      <x v="1"/>
    </i>
    <i r="2">
      <x v="24"/>
    </i>
    <i>
      <x v="12"/>
    </i>
    <i r="1">
      <x/>
    </i>
    <i r="2">
      <x v="23"/>
    </i>
    <i r="2">
      <x v="24"/>
    </i>
    <i r="1">
      <x v="1"/>
    </i>
    <i r="2">
      <x v="19"/>
    </i>
    <i>
      <x v="13"/>
    </i>
    <i r="1">
      <x/>
    </i>
    <i r="2">
      <x v="4"/>
    </i>
    <i r="2">
      <x v="9"/>
    </i>
    <i r="2">
      <x v="42"/>
    </i>
    <i r="2">
      <x v="44"/>
    </i>
    <i r="1">
      <x v="1"/>
    </i>
    <i r="2">
      <x v="9"/>
    </i>
    <i r="2">
      <x v="19"/>
    </i>
    <i r="2">
      <x v="39"/>
    </i>
    <i r="2">
      <x v="40"/>
    </i>
    <i>
      <x v="14"/>
    </i>
    <i r="1">
      <x/>
    </i>
    <i r="2">
      <x v="6"/>
    </i>
    <i r="2">
      <x v="7"/>
    </i>
    <i r="2">
      <x v="9"/>
    </i>
    <i r="2">
      <x v="23"/>
    </i>
    <i r="2">
      <x v="24"/>
    </i>
    <i r="2">
      <x v="25"/>
    </i>
    <i r="2">
      <x v="26"/>
    </i>
    <i r="2">
      <x v="33"/>
    </i>
    <i r="2">
      <x v="42"/>
    </i>
    <i r="2">
      <x v="46"/>
    </i>
    <i r="1">
      <x v="1"/>
    </i>
    <i r="2">
      <x v="18"/>
    </i>
    <i r="2">
      <x v="31"/>
    </i>
    <i r="2">
      <x v="32"/>
    </i>
    <i r="2">
      <x v="39"/>
    </i>
    <i r="2">
      <x v="41"/>
    </i>
    <i>
      <x v="15"/>
    </i>
    <i r="1">
      <x/>
    </i>
    <i r="2">
      <x/>
    </i>
    <i r="2">
      <x v="9"/>
    </i>
    <i r="2">
      <x v="36"/>
    </i>
    <i r="2">
      <x v="48"/>
    </i>
    <i r="1">
      <x v="1"/>
    </i>
    <i r="2">
      <x v="19"/>
    </i>
    <i r="2">
      <x v="22"/>
    </i>
    <i>
      <x v="16"/>
    </i>
    <i r="1">
      <x/>
    </i>
    <i r="2">
      <x v="9"/>
    </i>
    <i>
      <x v="17"/>
    </i>
    <i r="1">
      <x/>
    </i>
    <i r="2">
      <x v="8"/>
    </i>
    <i r="2">
      <x v="23"/>
    </i>
    <i r="2">
      <x v="42"/>
    </i>
    <i r="2">
      <x v="48"/>
    </i>
    <i r="1">
      <x v="1"/>
    </i>
    <i r="2">
      <x v="19"/>
    </i>
    <i r="2">
      <x v="43"/>
    </i>
    <i>
      <x v="18"/>
    </i>
    <i r="1">
      <x v="2"/>
    </i>
    <i r="2">
      <x v="50"/>
    </i>
    <i t="grand">
      <x/>
    </i>
  </rowItems>
  <colItems count="1">
    <i/>
  </colItems>
  <dataFields count="1">
    <dataField name="Som van Opp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Draaitabel2" cacheId="1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>
  <location ref="A4:B99" firstHeaderRow="1" firstDataRow="1" firstDataCol="1"/>
  <pivotFields count="13">
    <pivotField axis="axisRow" showAll="0">
      <items count="28">
        <item x="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t="default"/>
      </items>
    </pivotField>
    <pivotField showAll="0"/>
    <pivotField showAll="0"/>
    <pivotField dataField="1" showAll="0"/>
    <pivotField showAll="0"/>
    <pivotField showAll="0"/>
    <pivotField showAll="0"/>
    <pivotField axis="axisRow" showAll="0">
      <items count="65">
        <item h="1" x="15"/>
        <item h="1" x="10"/>
        <item h="1" x="22"/>
        <item h="1" x="32"/>
        <item x="28"/>
        <item x="4"/>
        <item h="1" x="35"/>
        <item h="1" x="5"/>
        <item h="1" x="12"/>
        <item h="1" x="47"/>
        <item h="1" x="57"/>
        <item h="1" x="27"/>
        <item h="1" x="8"/>
        <item h="1" x="16"/>
        <item x="51"/>
        <item h="1" x="41"/>
        <item h="1" x="7"/>
        <item h="1" x="6"/>
        <item h="1" x="3"/>
        <item h="1" x="2"/>
        <item x="0"/>
        <item x="36"/>
        <item x="25"/>
        <item x="29"/>
        <item x="49"/>
        <item x="40"/>
        <item x="46"/>
        <item x="20"/>
        <item x="34"/>
        <item x="23"/>
        <item x="21"/>
        <item x="50"/>
        <item x="45"/>
        <item x="33"/>
        <item x="13"/>
        <item x="56"/>
        <item x="59"/>
        <item x="39"/>
        <item x="37"/>
        <item x="58"/>
        <item x="14"/>
        <item x="26"/>
        <item x="30"/>
        <item x="55"/>
        <item x="38"/>
        <item x="19"/>
        <item h="1" x="1"/>
        <item h="1" x="17"/>
        <item h="1" x="53"/>
        <item x="18"/>
        <item x="54"/>
        <item x="24"/>
        <item h="1" x="62"/>
        <item h="1" x="31"/>
        <item h="1" x="48"/>
        <item h="1" x="9"/>
        <item h="1" x="11"/>
        <item x="52"/>
        <item x="44"/>
        <item x="61"/>
        <item x="60"/>
        <item x="43"/>
        <item x="42"/>
        <item x="63"/>
        <item t="default"/>
      </items>
    </pivotField>
    <pivotField showAll="0"/>
    <pivotField showAll="0"/>
    <pivotField showAll="0"/>
    <pivotField showAll="0"/>
    <pivotField showAll="0"/>
  </pivotFields>
  <rowFields count="2">
    <field x="0"/>
    <field x="7"/>
  </rowFields>
  <rowItems count="95">
    <i>
      <x/>
    </i>
    <i r="1">
      <x v="30"/>
    </i>
    <i>
      <x v="1"/>
    </i>
    <i r="1">
      <x v="20"/>
    </i>
    <i>
      <x v="2"/>
    </i>
    <i r="1">
      <x v="5"/>
    </i>
    <i r="1">
      <x v="34"/>
    </i>
    <i r="1">
      <x v="40"/>
    </i>
    <i>
      <x v="3"/>
    </i>
    <i r="1">
      <x v="45"/>
    </i>
    <i r="1">
      <x v="49"/>
    </i>
    <i>
      <x v="4"/>
    </i>
    <i r="1">
      <x v="27"/>
    </i>
    <i r="1">
      <x v="40"/>
    </i>
    <i>
      <x v="5"/>
    </i>
    <i r="1">
      <x v="30"/>
    </i>
    <i r="1">
      <x v="34"/>
    </i>
    <i>
      <x v="6"/>
    </i>
    <i r="1">
      <x v="29"/>
    </i>
    <i r="1">
      <x v="51"/>
    </i>
    <i>
      <x v="7"/>
    </i>
    <i r="1">
      <x v="22"/>
    </i>
    <i>
      <x v="8"/>
    </i>
    <i r="1">
      <x v="51"/>
    </i>
    <i>
      <x v="9"/>
    </i>
    <i r="1">
      <x v="4"/>
    </i>
    <i r="1">
      <x v="23"/>
    </i>
    <i r="1">
      <x v="27"/>
    </i>
    <i r="1">
      <x v="30"/>
    </i>
    <i r="1">
      <x v="33"/>
    </i>
    <i r="1">
      <x v="34"/>
    </i>
    <i r="1">
      <x v="41"/>
    </i>
    <i r="1">
      <x v="42"/>
    </i>
    <i>
      <x v="10"/>
    </i>
    <i r="1">
      <x v="28"/>
    </i>
    <i r="1">
      <x v="42"/>
    </i>
    <i>
      <x v="11"/>
    </i>
    <i r="1">
      <x v="28"/>
    </i>
    <i>
      <x v="12"/>
    </i>
    <i r="1">
      <x v="20"/>
    </i>
    <i>
      <x v="13"/>
    </i>
    <i r="1">
      <x v="20"/>
    </i>
    <i r="1">
      <x v="21"/>
    </i>
    <i>
      <x v="14"/>
    </i>
    <i r="1">
      <x v="38"/>
    </i>
    <i>
      <x v="15"/>
    </i>
    <i r="1">
      <x v="4"/>
    </i>
    <i r="1">
      <x v="23"/>
    </i>
    <i r="1">
      <x v="25"/>
    </i>
    <i r="1">
      <x v="28"/>
    </i>
    <i r="1">
      <x v="37"/>
    </i>
    <i r="1">
      <x v="44"/>
    </i>
    <i r="1">
      <x v="58"/>
    </i>
    <i r="1">
      <x v="61"/>
    </i>
    <i r="1">
      <x v="62"/>
    </i>
    <i>
      <x v="16"/>
    </i>
    <i r="1">
      <x v="4"/>
    </i>
    <i r="1">
      <x v="24"/>
    </i>
    <i r="1">
      <x v="26"/>
    </i>
    <i r="1">
      <x v="31"/>
    </i>
    <i r="1">
      <x v="32"/>
    </i>
    <i>
      <x v="17"/>
    </i>
    <i r="1">
      <x v="14"/>
    </i>
    <i r="1">
      <x v="23"/>
    </i>
    <i r="1">
      <x v="24"/>
    </i>
    <i r="1">
      <x v="25"/>
    </i>
    <i r="1">
      <x v="37"/>
    </i>
    <i>
      <x v="19"/>
    </i>
    <i r="1">
      <x v="28"/>
    </i>
    <i r="1">
      <x v="50"/>
    </i>
    <i r="1">
      <x v="57"/>
    </i>
    <i>
      <x v="20"/>
    </i>
    <i r="1">
      <x v="30"/>
    </i>
    <i r="1">
      <x v="34"/>
    </i>
    <i r="1">
      <x v="42"/>
    </i>
    <i>
      <x v="21"/>
    </i>
    <i r="1">
      <x v="33"/>
    </i>
    <i r="1">
      <x v="35"/>
    </i>
    <i r="1">
      <x v="43"/>
    </i>
    <i>
      <x v="22"/>
    </i>
    <i r="1">
      <x v="37"/>
    </i>
    <i>
      <x v="23"/>
    </i>
    <i r="1">
      <x v="30"/>
    </i>
    <i r="1">
      <x v="36"/>
    </i>
    <i r="1">
      <x v="39"/>
    </i>
    <i r="1">
      <x v="59"/>
    </i>
    <i r="1">
      <x v="60"/>
    </i>
    <i>
      <x v="24"/>
    </i>
    <i r="1">
      <x v="36"/>
    </i>
    <i r="1">
      <x v="39"/>
    </i>
    <i>
      <x v="25"/>
    </i>
    <i r="1">
      <x v="38"/>
    </i>
    <i>
      <x v="26"/>
    </i>
    <i r="1">
      <x v="63"/>
    </i>
    <i t="grand">
      <x/>
    </i>
  </rowItems>
  <colItems count="1">
    <i/>
  </colItems>
  <dataFields count="1">
    <dataField name="Som van Opp" fld="3" baseField="7" baseItem="4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zoomScale="70" zoomScaleNormal="70" workbookViewId="0">
      <selection activeCell="Q16" sqref="Q16"/>
    </sheetView>
  </sheetViews>
  <sheetFormatPr defaultRowHeight="15" x14ac:dyDescent="0.25"/>
  <cols>
    <col min="1" max="1" width="12.42578125" customWidth="1"/>
    <col min="2" max="2" width="31.7109375" bestFit="1" customWidth="1"/>
    <col min="3" max="3" width="24.7109375" style="64" customWidth="1"/>
    <col min="4" max="4" width="13.140625" style="64" customWidth="1"/>
    <col min="8" max="8" width="9.28515625" customWidth="1"/>
    <col min="9" max="9" width="9.42578125" customWidth="1"/>
    <col min="10" max="10" width="8.28515625" customWidth="1"/>
    <col min="11" max="11" width="9" customWidth="1"/>
    <col min="12" max="12" width="12.42578125" style="63" customWidth="1"/>
    <col min="13" max="13" width="17.7109375" style="63" bestFit="1" customWidth="1"/>
    <col min="14" max="14" width="14.85546875" bestFit="1" customWidth="1"/>
    <col min="15" max="15" width="13.7109375" customWidth="1"/>
    <col min="16" max="16" width="10.7109375" bestFit="1" customWidth="1"/>
    <col min="17" max="17" width="11.42578125" customWidth="1"/>
  </cols>
  <sheetData>
    <row r="1" spans="1:23" s="5" customFormat="1" ht="12.75" x14ac:dyDescent="0.2">
      <c r="A1" s="1" t="s">
        <v>0</v>
      </c>
      <c r="B1" s="1" t="s">
        <v>1</v>
      </c>
      <c r="C1" s="2" t="s">
        <v>2</v>
      </c>
      <c r="D1" s="2" t="s">
        <v>3</v>
      </c>
      <c r="E1" s="3">
        <v>2017</v>
      </c>
      <c r="F1" s="3">
        <v>2018</v>
      </c>
      <c r="G1" s="3">
        <v>2019</v>
      </c>
      <c r="H1" s="3">
        <v>2020</v>
      </c>
      <c r="I1" s="3">
        <v>2021</v>
      </c>
      <c r="J1" s="3">
        <v>2022</v>
      </c>
      <c r="K1" s="3">
        <v>2023</v>
      </c>
      <c r="L1" s="4" t="s">
        <v>4</v>
      </c>
      <c r="M1" s="4" t="s">
        <v>5</v>
      </c>
      <c r="N1" s="5" t="s">
        <v>6</v>
      </c>
      <c r="O1" s="5" t="s">
        <v>7</v>
      </c>
      <c r="P1" s="133" t="s">
        <v>8</v>
      </c>
      <c r="Q1" s="133"/>
      <c r="R1" s="133"/>
    </row>
    <row r="2" spans="1:23" x14ac:dyDescent="0.25">
      <c r="A2" s="6" t="s">
        <v>9</v>
      </c>
      <c r="B2" s="7"/>
      <c r="C2" s="8"/>
      <c r="D2" s="8"/>
      <c r="E2" s="7"/>
      <c r="F2" s="7"/>
      <c r="G2" s="9"/>
      <c r="H2" s="7"/>
      <c r="I2" s="7"/>
      <c r="J2" s="7"/>
      <c r="K2" s="7"/>
      <c r="L2" s="7"/>
      <c r="M2" s="7"/>
      <c r="N2" s="7"/>
      <c r="O2" s="7"/>
      <c r="P2" s="134"/>
      <c r="Q2" s="135"/>
      <c r="R2" s="134"/>
      <c r="S2" s="134"/>
    </row>
    <row r="3" spans="1:23" x14ac:dyDescent="0.25">
      <c r="A3" s="10"/>
      <c r="B3" s="11" t="s">
        <v>10</v>
      </c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1" t="s">
        <v>276</v>
      </c>
      <c r="Q3" s="136"/>
      <c r="R3" s="136"/>
      <c r="S3" s="136"/>
    </row>
    <row r="4" spans="1:23" x14ac:dyDescent="0.25">
      <c r="A4" s="15" t="s">
        <v>11</v>
      </c>
      <c r="B4" s="16" t="s">
        <v>12</v>
      </c>
      <c r="C4" s="17" t="s">
        <v>13</v>
      </c>
      <c r="D4" s="17"/>
      <c r="E4" s="18"/>
      <c r="F4" s="18"/>
      <c r="G4" s="19"/>
      <c r="H4" s="18"/>
      <c r="I4" s="18"/>
      <c r="J4" s="18"/>
      <c r="K4" s="20"/>
      <c r="L4" s="21" t="s">
        <v>14</v>
      </c>
      <c r="M4" s="21" t="s">
        <v>15</v>
      </c>
      <c r="N4" s="22" t="s">
        <v>16</v>
      </c>
      <c r="O4" s="22" t="s">
        <v>16</v>
      </c>
      <c r="P4" s="137"/>
      <c r="Q4" s="137"/>
      <c r="R4" s="137"/>
      <c r="S4" s="137"/>
      <c r="T4" s="23"/>
      <c r="U4" s="24"/>
      <c r="V4" s="24"/>
      <c r="W4" s="24"/>
    </row>
    <row r="5" spans="1:23" x14ac:dyDescent="0.25">
      <c r="A5" s="15"/>
      <c r="B5" s="16" t="s">
        <v>12</v>
      </c>
      <c r="C5" s="25"/>
      <c r="D5" s="17" t="s">
        <v>17</v>
      </c>
      <c r="E5" s="26" t="s">
        <v>12</v>
      </c>
      <c r="F5" s="26" t="s">
        <v>12</v>
      </c>
      <c r="G5" s="27" t="s">
        <v>18</v>
      </c>
      <c r="H5" s="27" t="s">
        <v>18</v>
      </c>
      <c r="I5" s="27" t="s">
        <v>18</v>
      </c>
      <c r="J5" s="27" t="s">
        <v>18</v>
      </c>
      <c r="K5" s="28" t="s">
        <v>18</v>
      </c>
      <c r="L5" s="29"/>
      <c r="M5" s="29"/>
      <c r="N5" s="30"/>
      <c r="O5" s="30"/>
      <c r="P5" s="138"/>
      <c r="Q5" s="138"/>
      <c r="R5" s="138"/>
      <c r="S5" s="138"/>
      <c r="T5" s="23"/>
      <c r="U5" s="24"/>
      <c r="V5" s="24"/>
      <c r="W5" s="24"/>
    </row>
    <row r="6" spans="1:23" x14ac:dyDescent="0.25">
      <c r="A6" s="15"/>
      <c r="B6" s="16" t="s">
        <v>12</v>
      </c>
      <c r="C6" s="25"/>
      <c r="D6" s="17" t="s">
        <v>19</v>
      </c>
      <c r="E6" s="26" t="s">
        <v>12</v>
      </c>
      <c r="F6" s="26" t="s">
        <v>12</v>
      </c>
      <c r="G6" s="27" t="s">
        <v>18</v>
      </c>
      <c r="H6" s="27" t="s">
        <v>18</v>
      </c>
      <c r="I6" s="27" t="s">
        <v>18</v>
      </c>
      <c r="J6" s="27" t="s">
        <v>18</v>
      </c>
      <c r="K6" s="28" t="s">
        <v>18</v>
      </c>
      <c r="L6" s="29"/>
      <c r="M6" s="29"/>
      <c r="N6" s="30"/>
      <c r="O6" s="30"/>
      <c r="P6" s="138"/>
      <c r="Q6" s="138"/>
      <c r="R6" s="138"/>
      <c r="S6" s="138"/>
      <c r="T6" s="23"/>
      <c r="U6" s="24"/>
      <c r="V6" s="24"/>
      <c r="W6" s="24"/>
    </row>
    <row r="7" spans="1:23" x14ac:dyDescent="0.25">
      <c r="A7" s="15"/>
      <c r="B7" s="16" t="s">
        <v>12</v>
      </c>
      <c r="C7" s="25"/>
      <c r="D7" s="17" t="s">
        <v>20</v>
      </c>
      <c r="E7" s="26" t="s">
        <v>12</v>
      </c>
      <c r="F7" s="26" t="s">
        <v>12</v>
      </c>
      <c r="G7" s="27" t="s">
        <v>18</v>
      </c>
      <c r="H7" s="27" t="s">
        <v>18</v>
      </c>
      <c r="I7" s="27" t="s">
        <v>18</v>
      </c>
      <c r="J7" s="27" t="s">
        <v>18</v>
      </c>
      <c r="K7" s="28" t="s">
        <v>18</v>
      </c>
      <c r="L7" s="29"/>
      <c r="M7" s="29"/>
      <c r="N7" s="30"/>
      <c r="O7" s="30"/>
      <c r="P7" s="138"/>
      <c r="Q7" s="138"/>
      <c r="R7" s="138"/>
      <c r="S7" s="138"/>
      <c r="T7" s="23"/>
      <c r="U7" s="24"/>
      <c r="V7" s="24"/>
      <c r="W7" s="24"/>
    </row>
    <row r="8" spans="1:23" x14ac:dyDescent="0.25">
      <c r="A8" s="15"/>
      <c r="B8" s="16" t="s">
        <v>12</v>
      </c>
      <c r="C8" s="25"/>
      <c r="D8" s="17" t="s">
        <v>21</v>
      </c>
      <c r="E8" s="26" t="s">
        <v>12</v>
      </c>
      <c r="F8" s="26" t="s">
        <v>12</v>
      </c>
      <c r="G8" s="26" t="s">
        <v>12</v>
      </c>
      <c r="H8" s="31" t="s">
        <v>22</v>
      </c>
      <c r="I8" s="32"/>
      <c r="J8" s="32"/>
      <c r="K8" s="33"/>
      <c r="L8" s="29"/>
      <c r="M8" s="29"/>
      <c r="N8" s="30"/>
      <c r="O8" s="30"/>
      <c r="P8" s="138"/>
      <c r="Q8" s="138"/>
      <c r="R8" s="138"/>
      <c r="S8" s="138"/>
      <c r="T8" s="23"/>
      <c r="U8" s="24"/>
      <c r="V8" s="24"/>
      <c r="W8" s="24"/>
    </row>
    <row r="9" spans="1:23" x14ac:dyDescent="0.25">
      <c r="A9" s="15" t="s">
        <v>11</v>
      </c>
      <c r="B9" s="16" t="s">
        <v>23</v>
      </c>
      <c r="C9" s="17" t="s">
        <v>24</v>
      </c>
      <c r="D9" s="17"/>
      <c r="E9" s="26" t="s">
        <v>23</v>
      </c>
      <c r="F9" s="26" t="s">
        <v>23</v>
      </c>
      <c r="G9" s="26" t="s">
        <v>23</v>
      </c>
      <c r="H9" s="26" t="s">
        <v>23</v>
      </c>
      <c r="I9" s="26" t="s">
        <v>23</v>
      </c>
      <c r="J9" s="26" t="s">
        <v>23</v>
      </c>
      <c r="K9" s="34" t="s">
        <v>23</v>
      </c>
      <c r="L9" s="35" t="s">
        <v>25</v>
      </c>
      <c r="M9" s="35" t="s">
        <v>26</v>
      </c>
      <c r="N9" s="22" t="s">
        <v>27</v>
      </c>
      <c r="O9" s="22" t="s">
        <v>16</v>
      </c>
      <c r="P9" s="137"/>
      <c r="Q9" s="137"/>
      <c r="R9" s="137"/>
      <c r="S9" s="137"/>
      <c r="T9" s="23"/>
      <c r="U9" s="24"/>
      <c r="V9" s="24"/>
      <c r="W9" s="24"/>
    </row>
    <row r="10" spans="1:23" x14ac:dyDescent="0.25">
      <c r="A10" s="15" t="s">
        <v>11</v>
      </c>
      <c r="B10" s="16" t="s">
        <v>28</v>
      </c>
      <c r="C10" s="17" t="s">
        <v>24</v>
      </c>
      <c r="D10" s="17"/>
      <c r="E10" s="26" t="s">
        <v>28</v>
      </c>
      <c r="F10" s="26" t="s">
        <v>28</v>
      </c>
      <c r="G10" s="26" t="s">
        <v>28</v>
      </c>
      <c r="H10" s="26" t="s">
        <v>28</v>
      </c>
      <c r="I10" s="26" t="s">
        <v>28</v>
      </c>
      <c r="J10" s="26" t="s">
        <v>28</v>
      </c>
      <c r="K10" s="34" t="s">
        <v>28</v>
      </c>
      <c r="L10" s="21" t="s">
        <v>14</v>
      </c>
      <c r="M10" s="21" t="s">
        <v>15</v>
      </c>
      <c r="N10" s="22" t="s">
        <v>16</v>
      </c>
      <c r="O10" s="39" t="s">
        <v>29</v>
      </c>
      <c r="P10" s="137"/>
      <c r="Q10" s="137"/>
      <c r="R10" s="137"/>
      <c r="S10" s="137"/>
      <c r="T10" s="23"/>
      <c r="U10" s="24"/>
      <c r="V10" s="24"/>
      <c r="W10" s="24"/>
    </row>
    <row r="11" spans="1:23" x14ac:dyDescent="0.25">
      <c r="A11" s="15" t="s">
        <v>11</v>
      </c>
      <c r="B11" s="16" t="s">
        <v>30</v>
      </c>
      <c r="C11" s="17" t="s">
        <v>24</v>
      </c>
      <c r="D11" s="17"/>
      <c r="E11" s="26" t="s">
        <v>30</v>
      </c>
      <c r="F11" s="26" t="s">
        <v>30</v>
      </c>
      <c r="G11" s="27" t="s">
        <v>18</v>
      </c>
      <c r="H11" s="27" t="s">
        <v>18</v>
      </c>
      <c r="I11" s="27" t="s">
        <v>18</v>
      </c>
      <c r="J11" s="27" t="s">
        <v>18</v>
      </c>
      <c r="K11" s="28" t="s">
        <v>18</v>
      </c>
      <c r="L11" s="36" t="s">
        <v>25</v>
      </c>
      <c r="M11" s="36" t="s">
        <v>31</v>
      </c>
      <c r="N11" s="22" t="s">
        <v>16</v>
      </c>
      <c r="O11" s="22" t="s">
        <v>16</v>
      </c>
      <c r="P11" s="137"/>
      <c r="Q11" s="137"/>
      <c r="R11" s="137"/>
      <c r="S11" s="137"/>
      <c r="T11" s="23"/>
      <c r="U11" s="24"/>
      <c r="V11" s="24"/>
      <c r="W11" s="24"/>
    </row>
    <row r="12" spans="1:23" x14ac:dyDescent="0.25">
      <c r="A12" s="10"/>
      <c r="B12" s="11" t="s">
        <v>32</v>
      </c>
      <c r="C12" s="12"/>
      <c r="D12" s="12"/>
      <c r="E12" s="13"/>
      <c r="F12" s="13"/>
      <c r="G12" s="13"/>
      <c r="H12" s="13"/>
      <c r="I12" s="13"/>
      <c r="J12" s="13"/>
      <c r="K12" s="14"/>
      <c r="L12" s="37"/>
      <c r="M12" s="37"/>
      <c r="N12" s="13"/>
      <c r="O12" s="13"/>
      <c r="P12" s="136"/>
      <c r="Q12" s="136"/>
      <c r="R12" s="136"/>
      <c r="S12" s="136"/>
      <c r="T12" s="23"/>
      <c r="U12" s="24"/>
      <c r="V12" s="24"/>
      <c r="W12" s="24"/>
    </row>
    <row r="13" spans="1:23" x14ac:dyDescent="0.25">
      <c r="A13" s="15" t="s">
        <v>11</v>
      </c>
      <c r="B13" s="16" t="s">
        <v>33</v>
      </c>
      <c r="C13" s="17" t="s">
        <v>34</v>
      </c>
      <c r="D13" s="17"/>
      <c r="E13" s="38" t="s">
        <v>33</v>
      </c>
      <c r="F13" s="38" t="s">
        <v>33</v>
      </c>
      <c r="G13" s="38" t="s">
        <v>33</v>
      </c>
      <c r="H13" s="32" t="s">
        <v>35</v>
      </c>
      <c r="I13" s="32" t="s">
        <v>35</v>
      </c>
      <c r="J13" s="32" t="s">
        <v>35</v>
      </c>
      <c r="K13" s="33" t="s">
        <v>35</v>
      </c>
      <c r="L13" s="21" t="s">
        <v>14</v>
      </c>
      <c r="M13" s="21" t="s">
        <v>36</v>
      </c>
      <c r="N13" s="22" t="s">
        <v>16</v>
      </c>
      <c r="O13" s="22" t="s">
        <v>16</v>
      </c>
      <c r="P13" s="137"/>
      <c r="Q13" s="137"/>
      <c r="R13" s="137"/>
      <c r="S13" s="137"/>
      <c r="T13" s="23"/>
      <c r="U13" s="24"/>
      <c r="V13" s="24"/>
      <c r="W13" s="24"/>
    </row>
    <row r="14" spans="1:23" x14ac:dyDescent="0.25">
      <c r="A14" s="15" t="s">
        <v>11</v>
      </c>
      <c r="B14" s="16" t="s">
        <v>37</v>
      </c>
      <c r="C14" s="17" t="s">
        <v>34</v>
      </c>
      <c r="D14" s="17"/>
      <c r="E14" s="38" t="s">
        <v>37</v>
      </c>
      <c r="F14" s="38" t="s">
        <v>37</v>
      </c>
      <c r="G14" s="38" t="s">
        <v>37</v>
      </c>
      <c r="H14" s="32" t="s">
        <v>35</v>
      </c>
      <c r="I14" s="32" t="s">
        <v>35</v>
      </c>
      <c r="J14" s="32" t="s">
        <v>35</v>
      </c>
      <c r="K14" s="33" t="s">
        <v>35</v>
      </c>
      <c r="L14" s="21" t="s">
        <v>25</v>
      </c>
      <c r="M14" s="21" t="s">
        <v>38</v>
      </c>
      <c r="N14" s="22" t="s">
        <v>16</v>
      </c>
      <c r="O14" s="22" t="s">
        <v>16</v>
      </c>
      <c r="P14" s="138"/>
      <c r="Q14" s="138"/>
      <c r="R14" s="138"/>
      <c r="S14" s="138"/>
    </row>
    <row r="15" spans="1:23" x14ac:dyDescent="0.25">
      <c r="A15" s="15" t="s">
        <v>11</v>
      </c>
      <c r="B15" s="16" t="s">
        <v>39</v>
      </c>
      <c r="C15" s="17" t="s">
        <v>40</v>
      </c>
      <c r="D15" s="17"/>
      <c r="E15" s="38" t="s">
        <v>39</v>
      </c>
      <c r="F15" s="38" t="s">
        <v>39</v>
      </c>
      <c r="G15" s="38" t="s">
        <v>39</v>
      </c>
      <c r="H15" s="32" t="s">
        <v>35</v>
      </c>
      <c r="I15" s="32" t="s">
        <v>35</v>
      </c>
      <c r="J15" s="32" t="s">
        <v>35</v>
      </c>
      <c r="K15" s="33" t="s">
        <v>35</v>
      </c>
      <c r="L15" s="21" t="s">
        <v>14</v>
      </c>
      <c r="M15" s="21" t="s">
        <v>36</v>
      </c>
      <c r="N15" s="22" t="s">
        <v>16</v>
      </c>
      <c r="O15" s="22" t="s">
        <v>16</v>
      </c>
      <c r="P15" s="137"/>
      <c r="Q15" s="137"/>
      <c r="R15" s="137"/>
      <c r="S15" s="137"/>
    </row>
    <row r="16" spans="1:23" x14ac:dyDescent="0.25">
      <c r="A16" s="15" t="s">
        <v>11</v>
      </c>
      <c r="B16" s="39" t="s">
        <v>41</v>
      </c>
      <c r="C16" s="25" t="s">
        <v>42</v>
      </c>
      <c r="D16" s="25"/>
      <c r="E16" s="38" t="s">
        <v>41</v>
      </c>
      <c r="F16" s="38" t="s">
        <v>41</v>
      </c>
      <c r="G16" s="27" t="s">
        <v>18</v>
      </c>
      <c r="H16" s="27" t="s">
        <v>18</v>
      </c>
      <c r="I16" s="27" t="s">
        <v>18</v>
      </c>
      <c r="J16" s="27" t="s">
        <v>18</v>
      </c>
      <c r="K16" s="28" t="s">
        <v>18</v>
      </c>
      <c r="L16" s="21" t="s">
        <v>14</v>
      </c>
      <c r="M16" s="21" t="s">
        <v>36</v>
      </c>
      <c r="N16" s="22" t="s">
        <v>16</v>
      </c>
      <c r="O16" s="22" t="s">
        <v>16</v>
      </c>
      <c r="P16" s="137"/>
      <c r="Q16" s="137"/>
      <c r="R16" s="137"/>
      <c r="S16" s="137"/>
    </row>
    <row r="17" spans="1:23" x14ac:dyDescent="0.25">
      <c r="A17" s="15" t="s">
        <v>11</v>
      </c>
      <c r="B17" s="16" t="s">
        <v>18</v>
      </c>
      <c r="C17" s="40"/>
      <c r="D17" s="40"/>
      <c r="E17" s="41" t="s">
        <v>18</v>
      </c>
      <c r="F17" s="41" t="s">
        <v>18</v>
      </c>
      <c r="G17" s="41" t="s">
        <v>18</v>
      </c>
      <c r="H17" s="41" t="s">
        <v>18</v>
      </c>
      <c r="I17" s="41" t="s">
        <v>18</v>
      </c>
      <c r="J17" s="41" t="s">
        <v>18</v>
      </c>
      <c r="K17" s="41" t="s">
        <v>18</v>
      </c>
      <c r="L17" s="21" t="s">
        <v>25</v>
      </c>
      <c r="M17" s="42" t="s">
        <v>43</v>
      </c>
      <c r="N17" s="22" t="s">
        <v>16</v>
      </c>
      <c r="O17" s="22" t="s">
        <v>16</v>
      </c>
      <c r="P17" s="138"/>
      <c r="Q17" s="138"/>
      <c r="R17" s="138"/>
      <c r="S17" s="138"/>
    </row>
    <row r="18" spans="1:23" x14ac:dyDescent="0.25">
      <c r="A18" s="10"/>
      <c r="B18" s="11" t="s">
        <v>44</v>
      </c>
      <c r="C18" s="12"/>
      <c r="D18" s="12"/>
      <c r="E18" s="13"/>
      <c r="F18" s="13"/>
      <c r="G18" s="13"/>
      <c r="H18" s="13"/>
      <c r="I18" s="13"/>
      <c r="J18" s="13"/>
      <c r="K18" s="14"/>
      <c r="L18" s="37"/>
      <c r="M18" s="37"/>
      <c r="N18" s="13"/>
      <c r="O18" s="13"/>
      <c r="P18" s="136"/>
      <c r="Q18" s="136"/>
      <c r="R18" s="136"/>
      <c r="S18" s="136"/>
    </row>
    <row r="19" spans="1:23" x14ac:dyDescent="0.25">
      <c r="A19" s="15" t="s">
        <v>11</v>
      </c>
      <c r="B19" s="16" t="s">
        <v>45</v>
      </c>
      <c r="C19" s="17" t="s">
        <v>46</v>
      </c>
      <c r="D19" s="17"/>
      <c r="E19" s="38" t="s">
        <v>45</v>
      </c>
      <c r="F19" s="38" t="s">
        <v>45</v>
      </c>
      <c r="G19" s="38" t="s">
        <v>45</v>
      </c>
      <c r="H19" s="32" t="s">
        <v>35</v>
      </c>
      <c r="I19" s="32" t="s">
        <v>35</v>
      </c>
      <c r="J19" s="32" t="s">
        <v>35</v>
      </c>
      <c r="K19" s="33" t="s">
        <v>35</v>
      </c>
      <c r="L19" s="21" t="s">
        <v>14</v>
      </c>
      <c r="M19" s="21" t="s">
        <v>15</v>
      </c>
      <c r="N19" s="22" t="s">
        <v>16</v>
      </c>
      <c r="O19" s="22" t="s">
        <v>16</v>
      </c>
      <c r="P19" s="142" t="s">
        <v>277</v>
      </c>
      <c r="R19" s="137"/>
      <c r="S19" s="137"/>
    </row>
    <row r="20" spans="1:23" x14ac:dyDescent="0.25">
      <c r="A20" s="15" t="s">
        <v>11</v>
      </c>
      <c r="B20" s="39" t="s">
        <v>47</v>
      </c>
      <c r="C20" s="25"/>
      <c r="D20" s="25"/>
      <c r="E20" s="38" t="s">
        <v>47</v>
      </c>
      <c r="F20" s="38" t="s">
        <v>47</v>
      </c>
      <c r="G20" s="38" t="s">
        <v>47</v>
      </c>
      <c r="H20" s="32" t="s">
        <v>35</v>
      </c>
      <c r="I20" s="32" t="s">
        <v>35</v>
      </c>
      <c r="J20" s="32" t="s">
        <v>35</v>
      </c>
      <c r="K20" s="33" t="s">
        <v>35</v>
      </c>
      <c r="L20" s="21" t="s">
        <v>25</v>
      </c>
      <c r="M20" s="21" t="s">
        <v>48</v>
      </c>
      <c r="N20" s="22" t="s">
        <v>16</v>
      </c>
      <c r="O20" s="22" t="s">
        <v>16</v>
      </c>
      <c r="P20" s="137"/>
      <c r="Q20" s="137"/>
      <c r="R20" s="137"/>
      <c r="S20" s="137"/>
    </row>
    <row r="21" spans="1:23" x14ac:dyDescent="0.25">
      <c r="A21" s="15" t="s">
        <v>11</v>
      </c>
      <c r="B21" s="39" t="s">
        <v>49</v>
      </c>
      <c r="C21" s="25" t="s">
        <v>50</v>
      </c>
      <c r="D21" s="25"/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5" t="s">
        <v>49</v>
      </c>
      <c r="L21" s="21" t="s">
        <v>14</v>
      </c>
      <c r="M21" s="21" t="s">
        <v>51</v>
      </c>
      <c r="N21" s="22" t="s">
        <v>16</v>
      </c>
      <c r="O21" s="22" t="s">
        <v>16</v>
      </c>
      <c r="P21" s="137"/>
      <c r="Q21" s="137"/>
      <c r="R21" s="137"/>
      <c r="S21" s="137"/>
    </row>
    <row r="22" spans="1:23" x14ac:dyDescent="0.25">
      <c r="A22" s="46" t="s">
        <v>52</v>
      </c>
      <c r="B22" s="47"/>
      <c r="C22" s="48"/>
      <c r="D22" s="48"/>
      <c r="E22" s="47"/>
      <c r="F22" s="47"/>
      <c r="G22" s="47"/>
      <c r="H22" s="47"/>
      <c r="I22" s="47"/>
      <c r="J22" s="47"/>
      <c r="K22" s="47"/>
      <c r="L22" s="49"/>
      <c r="M22" s="49"/>
      <c r="N22" s="49"/>
      <c r="O22" s="49"/>
      <c r="P22" s="139"/>
      <c r="Q22" s="139"/>
      <c r="R22" s="139"/>
      <c r="S22" s="139"/>
    </row>
    <row r="23" spans="1:23" x14ac:dyDescent="0.25">
      <c r="A23" s="50"/>
      <c r="B23" s="51" t="s">
        <v>53</v>
      </c>
      <c r="C23" s="12"/>
      <c r="D23" s="12"/>
      <c r="E23" s="13"/>
      <c r="F23" s="13"/>
      <c r="G23" s="13"/>
      <c r="H23" s="13"/>
      <c r="I23" s="13"/>
      <c r="J23" s="13"/>
      <c r="K23" s="14"/>
      <c r="L23" s="13"/>
      <c r="M23" s="13"/>
      <c r="N23" s="13"/>
      <c r="O23" s="13"/>
      <c r="P23" s="136"/>
      <c r="Q23" s="136"/>
      <c r="R23" s="136"/>
      <c r="S23" s="136"/>
    </row>
    <row r="24" spans="1:23" x14ac:dyDescent="0.25">
      <c r="A24" s="15" t="s">
        <v>54</v>
      </c>
      <c r="B24" s="16" t="s">
        <v>55</v>
      </c>
      <c r="C24" s="17" t="s">
        <v>56</v>
      </c>
      <c r="D24" s="17"/>
      <c r="E24" s="44" t="s">
        <v>55</v>
      </c>
      <c r="F24" s="44" t="s">
        <v>55</v>
      </c>
      <c r="G24" s="44" t="s">
        <v>55</v>
      </c>
      <c r="H24" s="44" t="s">
        <v>55</v>
      </c>
      <c r="I24" s="44" t="s">
        <v>55</v>
      </c>
      <c r="J24" s="44" t="s">
        <v>55</v>
      </c>
      <c r="K24" s="45" t="s">
        <v>55</v>
      </c>
      <c r="L24" s="21" t="s">
        <v>14</v>
      </c>
      <c r="M24" s="21" t="s">
        <v>15</v>
      </c>
      <c r="N24" s="22" t="s">
        <v>16</v>
      </c>
      <c r="O24" s="22" t="s">
        <v>57</v>
      </c>
      <c r="P24" s="137"/>
      <c r="Q24" s="137"/>
      <c r="R24" s="137"/>
      <c r="S24" s="137"/>
      <c r="T24" s="23"/>
    </row>
    <row r="25" spans="1:23" x14ac:dyDescent="0.25">
      <c r="A25" s="15" t="s">
        <v>54</v>
      </c>
      <c r="B25" s="16" t="s">
        <v>58</v>
      </c>
      <c r="C25" s="17" t="s">
        <v>56</v>
      </c>
      <c r="D25" s="17"/>
      <c r="E25" s="38" t="s">
        <v>59</v>
      </c>
      <c r="F25" s="38" t="s">
        <v>59</v>
      </c>
      <c r="G25" s="31" t="s">
        <v>60</v>
      </c>
      <c r="H25" s="32"/>
      <c r="I25" s="32"/>
      <c r="J25" s="32"/>
      <c r="K25" s="33"/>
      <c r="L25" s="21" t="s">
        <v>25</v>
      </c>
      <c r="M25" s="21" t="s">
        <v>61</v>
      </c>
      <c r="N25" s="22" t="s">
        <v>16</v>
      </c>
      <c r="O25" s="22" t="s">
        <v>16</v>
      </c>
      <c r="P25" s="138"/>
      <c r="Q25" s="138"/>
      <c r="R25" s="138"/>
      <c r="S25" s="138"/>
      <c r="T25" s="23"/>
      <c r="U25" s="24"/>
      <c r="V25" s="24"/>
      <c r="W25" s="24"/>
    </row>
    <row r="26" spans="1:23" x14ac:dyDescent="0.25">
      <c r="A26" s="15" t="s">
        <v>54</v>
      </c>
      <c r="B26" s="16" t="s">
        <v>62</v>
      </c>
      <c r="C26" s="17" t="s">
        <v>56</v>
      </c>
      <c r="D26" s="17"/>
      <c r="E26" s="38" t="s">
        <v>62</v>
      </c>
      <c r="F26" s="38" t="s">
        <v>62</v>
      </c>
      <c r="G26" s="31" t="s">
        <v>60</v>
      </c>
      <c r="H26" s="32"/>
      <c r="I26" s="32"/>
      <c r="J26" s="32"/>
      <c r="K26" s="33"/>
      <c r="L26" s="21" t="s">
        <v>25</v>
      </c>
      <c r="M26" s="21" t="s">
        <v>61</v>
      </c>
      <c r="N26" s="22" t="s">
        <v>16</v>
      </c>
      <c r="O26" s="22" t="s">
        <v>16</v>
      </c>
      <c r="P26" s="138"/>
      <c r="Q26" s="138"/>
      <c r="R26" s="138"/>
      <c r="S26" s="138"/>
      <c r="T26" s="23"/>
      <c r="U26" s="24"/>
      <c r="V26" s="24"/>
      <c r="W26" s="24"/>
    </row>
    <row r="27" spans="1:23" x14ac:dyDescent="0.25">
      <c r="A27" s="15" t="s">
        <v>54</v>
      </c>
      <c r="B27" s="16" t="s">
        <v>63</v>
      </c>
      <c r="C27" s="17" t="s">
        <v>56</v>
      </c>
      <c r="D27" s="17"/>
      <c r="E27" s="38" t="s">
        <v>63</v>
      </c>
      <c r="F27" s="38" t="s">
        <v>63</v>
      </c>
      <c r="G27" s="38" t="s">
        <v>63</v>
      </c>
      <c r="H27" s="38" t="s">
        <v>63</v>
      </c>
      <c r="I27" s="38" t="s">
        <v>63</v>
      </c>
      <c r="J27" s="38" t="s">
        <v>63</v>
      </c>
      <c r="K27" s="38" t="s">
        <v>63</v>
      </c>
      <c r="L27" s="21" t="s">
        <v>14</v>
      </c>
      <c r="M27" s="21" t="s">
        <v>51</v>
      </c>
      <c r="N27" s="22" t="s">
        <v>16</v>
      </c>
      <c r="O27" s="22" t="s">
        <v>16</v>
      </c>
      <c r="P27" s="138"/>
      <c r="Q27" s="138"/>
      <c r="R27" s="138"/>
      <c r="S27" s="138"/>
      <c r="T27" s="23"/>
      <c r="U27" s="24"/>
      <c r="V27" s="24"/>
      <c r="W27" s="24"/>
    </row>
    <row r="28" spans="1:23" x14ac:dyDescent="0.25">
      <c r="A28" s="50"/>
      <c r="B28" s="51" t="s">
        <v>64</v>
      </c>
      <c r="C28" s="12"/>
      <c r="D28" s="12"/>
      <c r="E28" s="13"/>
      <c r="F28" s="13"/>
      <c r="G28" s="13"/>
      <c r="H28" s="13"/>
      <c r="I28" s="13"/>
      <c r="J28" s="13"/>
      <c r="K28" s="14"/>
      <c r="L28" s="13"/>
      <c r="M28" s="13"/>
      <c r="N28" s="13"/>
      <c r="O28" s="13"/>
      <c r="P28" s="136"/>
      <c r="Q28" s="136"/>
      <c r="R28" s="136"/>
      <c r="S28" s="136"/>
      <c r="T28" s="23"/>
      <c r="U28" s="24"/>
      <c r="V28" s="24"/>
      <c r="W28" s="24"/>
    </row>
    <row r="29" spans="1:23" x14ac:dyDescent="0.25">
      <c r="A29" s="15" t="s">
        <v>54</v>
      </c>
      <c r="B29" s="16" t="s">
        <v>65</v>
      </c>
      <c r="C29" s="17" t="s">
        <v>66</v>
      </c>
      <c r="D29" s="17"/>
      <c r="E29" s="52" t="s">
        <v>65</v>
      </c>
      <c r="F29" s="52" t="s">
        <v>65</v>
      </c>
      <c r="G29" s="52" t="s">
        <v>65</v>
      </c>
      <c r="H29" s="52" t="s">
        <v>65</v>
      </c>
      <c r="I29" s="52" t="s">
        <v>65</v>
      </c>
      <c r="J29" s="52" t="s">
        <v>65</v>
      </c>
      <c r="K29" s="53" t="s">
        <v>65</v>
      </c>
      <c r="L29" s="21" t="s">
        <v>14</v>
      </c>
      <c r="M29" s="21" t="s">
        <v>51</v>
      </c>
      <c r="N29" s="22" t="s">
        <v>16</v>
      </c>
      <c r="O29" s="22" t="s">
        <v>16</v>
      </c>
      <c r="P29" s="138"/>
      <c r="Q29" s="138"/>
      <c r="R29" s="138"/>
      <c r="S29" s="138"/>
      <c r="T29" s="23"/>
      <c r="U29" s="24"/>
      <c r="V29" s="24"/>
      <c r="W29" s="24"/>
    </row>
    <row r="30" spans="1:23" x14ac:dyDescent="0.25">
      <c r="A30" s="50"/>
      <c r="B30" s="51" t="s">
        <v>67</v>
      </c>
      <c r="C30" s="12"/>
      <c r="D30" s="12"/>
      <c r="E30" s="13"/>
      <c r="F30" s="13"/>
      <c r="G30" s="13"/>
      <c r="H30" s="13"/>
      <c r="I30" s="13"/>
      <c r="J30" s="13"/>
      <c r="K30" s="14"/>
      <c r="L30" s="13"/>
      <c r="M30" s="13"/>
      <c r="N30" s="13"/>
      <c r="O30" s="13"/>
      <c r="P30" s="136"/>
      <c r="Q30" s="136"/>
      <c r="R30" s="136"/>
      <c r="S30" s="136"/>
      <c r="T30" s="23"/>
      <c r="U30" s="24"/>
      <c r="V30" s="24"/>
      <c r="W30" s="24"/>
    </row>
    <row r="31" spans="1:23" x14ac:dyDescent="0.25">
      <c r="A31" s="15" t="s">
        <v>54</v>
      </c>
      <c r="B31" s="16" t="s">
        <v>68</v>
      </c>
      <c r="C31" s="17" t="s">
        <v>69</v>
      </c>
      <c r="D31" s="17"/>
      <c r="E31" s="38" t="s">
        <v>68</v>
      </c>
      <c r="F31" s="38" t="s">
        <v>68</v>
      </c>
      <c r="G31" s="38" t="s">
        <v>68</v>
      </c>
      <c r="H31" s="27" t="s">
        <v>70</v>
      </c>
      <c r="I31" s="27"/>
      <c r="J31" s="27"/>
      <c r="K31" s="28"/>
      <c r="L31" s="21" t="s">
        <v>14</v>
      </c>
      <c r="M31" s="21" t="s">
        <v>36</v>
      </c>
      <c r="N31" s="22" t="s">
        <v>16</v>
      </c>
      <c r="O31" s="22" t="s">
        <v>16</v>
      </c>
      <c r="P31" s="138"/>
      <c r="Q31" s="138"/>
      <c r="R31" s="138"/>
      <c r="S31" s="138"/>
      <c r="T31" s="23"/>
      <c r="U31" s="24"/>
      <c r="V31" s="24"/>
      <c r="W31" s="24"/>
    </row>
    <row r="32" spans="1:23" x14ac:dyDescent="0.25">
      <c r="A32" s="15" t="s">
        <v>54</v>
      </c>
      <c r="B32" s="16" t="s">
        <v>71</v>
      </c>
      <c r="C32" s="17" t="s">
        <v>72</v>
      </c>
      <c r="D32" s="17"/>
      <c r="E32" s="38" t="s">
        <v>71</v>
      </c>
      <c r="F32" s="38" t="s">
        <v>71</v>
      </c>
      <c r="G32" s="143" t="s">
        <v>60</v>
      </c>
      <c r="H32" s="144"/>
      <c r="I32" s="144"/>
      <c r="J32" s="144"/>
      <c r="K32" s="145"/>
      <c r="L32" s="42" t="s">
        <v>25</v>
      </c>
      <c r="M32" s="42"/>
      <c r="N32" s="43" t="s">
        <v>25</v>
      </c>
      <c r="O32" s="43" t="s">
        <v>16</v>
      </c>
      <c r="P32" s="138"/>
      <c r="Q32" s="138"/>
      <c r="R32" s="138"/>
      <c r="S32" s="138"/>
    </row>
    <row r="33" spans="1:19" x14ac:dyDescent="0.25">
      <c r="A33" s="15" t="s">
        <v>54</v>
      </c>
      <c r="B33" s="16" t="s">
        <v>73</v>
      </c>
      <c r="C33" s="17" t="s">
        <v>74</v>
      </c>
      <c r="D33" s="17"/>
      <c r="E33" s="38" t="s">
        <v>73</v>
      </c>
      <c r="F33" s="38" t="s">
        <v>73</v>
      </c>
      <c r="G33" s="38" t="s">
        <v>73</v>
      </c>
      <c r="H33" s="32" t="s">
        <v>62</v>
      </c>
      <c r="I33" s="32" t="s">
        <v>62</v>
      </c>
      <c r="J33" s="32" t="s">
        <v>62</v>
      </c>
      <c r="K33" s="33" t="s">
        <v>62</v>
      </c>
      <c r="L33" s="21" t="s">
        <v>14</v>
      </c>
      <c r="M33" s="21" t="s">
        <v>36</v>
      </c>
      <c r="N33" s="22" t="s">
        <v>16</v>
      </c>
      <c r="O33" s="22" t="s">
        <v>16</v>
      </c>
      <c r="P33" s="138"/>
      <c r="Q33" s="138"/>
      <c r="R33" s="138"/>
      <c r="S33" s="138"/>
    </row>
    <row r="34" spans="1:19" x14ac:dyDescent="0.25">
      <c r="A34" s="54" t="s">
        <v>75</v>
      </c>
      <c r="B34" s="55"/>
      <c r="C34" s="8"/>
      <c r="D34" s="8"/>
      <c r="E34" s="49"/>
      <c r="F34" s="49"/>
      <c r="G34" s="49"/>
      <c r="H34" s="49"/>
      <c r="I34" s="49"/>
      <c r="J34" s="49"/>
      <c r="K34" s="56"/>
      <c r="L34" s="49"/>
      <c r="M34" s="49"/>
      <c r="N34" s="49"/>
      <c r="O34" s="49"/>
      <c r="P34" s="139"/>
      <c r="Q34" s="139"/>
      <c r="R34" s="139"/>
      <c r="S34" s="139"/>
    </row>
    <row r="35" spans="1:19" x14ac:dyDescent="0.25">
      <c r="A35" s="15" t="s">
        <v>76</v>
      </c>
      <c r="B35" s="16" t="s">
        <v>77</v>
      </c>
      <c r="C35" s="17" t="s">
        <v>78</v>
      </c>
      <c r="D35" s="17"/>
      <c r="E35" s="44" t="s">
        <v>77</v>
      </c>
      <c r="F35" s="44" t="s">
        <v>77</v>
      </c>
      <c r="G35" s="44" t="s">
        <v>77</v>
      </c>
      <c r="H35" s="44" t="s">
        <v>77</v>
      </c>
      <c r="I35" s="44" t="s">
        <v>77</v>
      </c>
      <c r="J35" s="44" t="s">
        <v>77</v>
      </c>
      <c r="K35" s="45" t="s">
        <v>77</v>
      </c>
      <c r="L35" s="21" t="s">
        <v>14</v>
      </c>
      <c r="M35" s="21" t="s">
        <v>15</v>
      </c>
      <c r="N35" s="22" t="s">
        <v>16</v>
      </c>
      <c r="O35" s="22" t="s">
        <v>16</v>
      </c>
      <c r="P35" s="137"/>
      <c r="Q35" s="137"/>
      <c r="R35" s="137"/>
      <c r="S35" s="137"/>
    </row>
    <row r="36" spans="1:19" x14ac:dyDescent="0.25">
      <c r="A36" s="15" t="s">
        <v>76</v>
      </c>
      <c r="B36" s="16" t="s">
        <v>79</v>
      </c>
      <c r="C36" s="17" t="s">
        <v>78</v>
      </c>
      <c r="D36" s="17"/>
      <c r="E36" s="44" t="s">
        <v>79</v>
      </c>
      <c r="F36" s="44" t="s">
        <v>79</v>
      </c>
      <c r="G36" s="44" t="s">
        <v>79</v>
      </c>
      <c r="H36" s="44" t="s">
        <v>79</v>
      </c>
      <c r="I36" s="44" t="s">
        <v>79</v>
      </c>
      <c r="J36" s="44" t="s">
        <v>79</v>
      </c>
      <c r="K36" s="45" t="s">
        <v>79</v>
      </c>
      <c r="L36" s="21" t="s">
        <v>25</v>
      </c>
      <c r="M36" s="21" t="s">
        <v>80</v>
      </c>
      <c r="N36" s="22" t="s">
        <v>16</v>
      </c>
      <c r="O36" s="22" t="s">
        <v>16</v>
      </c>
      <c r="P36" s="137"/>
      <c r="Q36" s="137"/>
      <c r="R36" s="137"/>
      <c r="S36" s="137"/>
    </row>
    <row r="37" spans="1:19" x14ac:dyDescent="0.25">
      <c r="A37" s="54" t="s">
        <v>81</v>
      </c>
      <c r="B37" s="55"/>
      <c r="C37" s="8"/>
      <c r="D37" s="8"/>
      <c r="E37" s="49"/>
      <c r="F37" s="49"/>
      <c r="G37" s="49"/>
      <c r="H37" s="49"/>
      <c r="I37" s="49"/>
      <c r="J37" s="49"/>
      <c r="K37" s="56"/>
      <c r="L37" s="49"/>
      <c r="M37" s="49"/>
      <c r="N37" s="49"/>
      <c r="O37" s="49"/>
      <c r="P37" s="139"/>
      <c r="Q37" s="139"/>
      <c r="R37" s="139"/>
      <c r="S37" s="139"/>
    </row>
    <row r="38" spans="1:19" x14ac:dyDescent="0.25">
      <c r="A38" s="15" t="s">
        <v>82</v>
      </c>
      <c r="B38" s="16" t="s">
        <v>83</v>
      </c>
      <c r="C38" s="17" t="s">
        <v>84</v>
      </c>
      <c r="D38" s="17"/>
      <c r="E38" s="44" t="s">
        <v>83</v>
      </c>
      <c r="F38" s="44" t="s">
        <v>83</v>
      </c>
      <c r="G38" s="44" t="s">
        <v>83</v>
      </c>
      <c r="H38" s="44" t="s">
        <v>83</v>
      </c>
      <c r="I38" s="44" t="s">
        <v>83</v>
      </c>
      <c r="J38" s="44" t="s">
        <v>83</v>
      </c>
      <c r="K38" s="45" t="s">
        <v>83</v>
      </c>
      <c r="L38" s="21" t="s">
        <v>14</v>
      </c>
      <c r="M38" s="21" t="s">
        <v>51</v>
      </c>
      <c r="N38" s="22" t="s">
        <v>16</v>
      </c>
      <c r="O38" s="22" t="s">
        <v>16</v>
      </c>
      <c r="P38" s="138"/>
      <c r="Q38" s="138"/>
      <c r="R38" s="138"/>
      <c r="S38" s="138"/>
    </row>
    <row r="39" spans="1:19" x14ac:dyDescent="0.25">
      <c r="A39" s="54" t="s">
        <v>85</v>
      </c>
      <c r="B39" s="55"/>
      <c r="C39" s="8"/>
      <c r="D39" s="8"/>
      <c r="E39" s="49"/>
      <c r="F39" s="49"/>
      <c r="G39" s="49"/>
      <c r="H39" s="49"/>
      <c r="I39" s="49"/>
      <c r="J39" s="49"/>
      <c r="K39" s="56"/>
      <c r="L39" s="49"/>
      <c r="M39" s="49"/>
      <c r="N39" s="49"/>
      <c r="O39" s="49"/>
      <c r="P39" s="139"/>
      <c r="Q39" s="139"/>
      <c r="R39" s="139"/>
      <c r="S39" s="139"/>
    </row>
    <row r="40" spans="1:19" x14ac:dyDescent="0.25">
      <c r="A40" s="15" t="s">
        <v>86</v>
      </c>
      <c r="B40" s="16" t="s">
        <v>87</v>
      </c>
      <c r="C40" s="17" t="s">
        <v>88</v>
      </c>
      <c r="D40" s="17"/>
      <c r="E40" s="44" t="s">
        <v>87</v>
      </c>
      <c r="F40" s="44" t="s">
        <v>87</v>
      </c>
      <c r="G40" s="44" t="s">
        <v>87</v>
      </c>
      <c r="H40" s="44" t="s">
        <v>87</v>
      </c>
      <c r="I40" s="44" t="s">
        <v>87</v>
      </c>
      <c r="J40" s="44" t="s">
        <v>87</v>
      </c>
      <c r="K40" s="45" t="s">
        <v>87</v>
      </c>
      <c r="L40" s="21" t="s">
        <v>14</v>
      </c>
      <c r="M40" s="21" t="s">
        <v>36</v>
      </c>
      <c r="N40" s="22" t="s">
        <v>16</v>
      </c>
      <c r="O40" s="22" t="s">
        <v>16</v>
      </c>
      <c r="P40" s="138"/>
      <c r="Q40" s="138"/>
      <c r="R40" s="138"/>
      <c r="S40" s="138"/>
    </row>
    <row r="41" spans="1:19" x14ac:dyDescent="0.25">
      <c r="A41" s="57" t="s">
        <v>89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8"/>
      <c r="O41" s="58"/>
      <c r="P41" s="140"/>
      <c r="Q41" s="140"/>
      <c r="R41" s="140"/>
      <c r="S41" s="140"/>
    </row>
    <row r="42" spans="1:19" x14ac:dyDescent="0.25">
      <c r="A42" s="15" t="s">
        <v>90</v>
      </c>
      <c r="B42" s="22" t="s">
        <v>91</v>
      </c>
      <c r="C42" s="25" t="s">
        <v>92</v>
      </c>
      <c r="D42" s="25"/>
      <c r="E42" s="15"/>
      <c r="F42" s="15"/>
      <c r="G42" s="15"/>
      <c r="H42" s="15"/>
      <c r="I42" s="15"/>
      <c r="J42" s="15"/>
      <c r="K42" s="15"/>
      <c r="L42" s="21" t="s">
        <v>25</v>
      </c>
      <c r="M42" s="59" t="s">
        <v>93</v>
      </c>
      <c r="N42" s="22" t="s">
        <v>25</v>
      </c>
      <c r="O42" s="22" t="s">
        <v>25</v>
      </c>
      <c r="P42" s="138"/>
      <c r="Q42" s="138"/>
      <c r="R42" s="138"/>
      <c r="S42" s="138"/>
    </row>
    <row r="43" spans="1:19" x14ac:dyDescent="0.25">
      <c r="A43" s="60"/>
      <c r="B43" s="60"/>
      <c r="C43" s="61"/>
      <c r="D43" s="61"/>
      <c r="E43" s="60"/>
      <c r="F43" s="60"/>
      <c r="G43" s="60"/>
      <c r="H43" s="60"/>
      <c r="I43" s="60"/>
      <c r="J43" s="60"/>
      <c r="K43" s="60"/>
      <c r="L43" s="62"/>
      <c r="M43" s="62"/>
      <c r="N43" s="60"/>
      <c r="O43" s="60"/>
      <c r="P43" s="60"/>
    </row>
    <row r="50" spans="3:13" x14ac:dyDescent="0.25">
      <c r="C50"/>
      <c r="D50"/>
      <c r="F50" s="63"/>
      <c r="L50"/>
      <c r="M50"/>
    </row>
    <row r="51" spans="3:13" x14ac:dyDescent="0.25">
      <c r="C51"/>
      <c r="D51"/>
      <c r="F51" s="63"/>
      <c r="L51"/>
      <c r="M51"/>
    </row>
    <row r="52" spans="3:13" x14ac:dyDescent="0.25">
      <c r="C52"/>
      <c r="D52"/>
      <c r="F52" s="63"/>
      <c r="L52"/>
      <c r="M52"/>
    </row>
    <row r="53" spans="3:13" x14ac:dyDescent="0.25">
      <c r="C53"/>
      <c r="D53"/>
      <c r="F53" s="63"/>
      <c r="L53"/>
      <c r="M53"/>
    </row>
    <row r="54" spans="3:13" x14ac:dyDescent="0.25">
      <c r="C54"/>
      <c r="D54"/>
      <c r="F54" s="63"/>
      <c r="L54"/>
      <c r="M54"/>
    </row>
    <row r="55" spans="3:13" x14ac:dyDescent="0.25">
      <c r="C55"/>
      <c r="D55"/>
      <c r="F55" s="63"/>
      <c r="L55"/>
      <c r="M55"/>
    </row>
    <row r="56" spans="3:13" x14ac:dyDescent="0.25">
      <c r="C56"/>
      <c r="D56"/>
      <c r="F56" s="63"/>
      <c r="L56"/>
      <c r="M56"/>
    </row>
    <row r="57" spans="3:13" x14ac:dyDescent="0.25">
      <c r="C57"/>
      <c r="D57"/>
      <c r="F57" s="63"/>
      <c r="L57"/>
      <c r="M57"/>
    </row>
    <row r="58" spans="3:13" x14ac:dyDescent="0.25">
      <c r="C58"/>
      <c r="D58"/>
      <c r="F58" s="63"/>
      <c r="L58"/>
      <c r="M58"/>
    </row>
    <row r="59" spans="3:13" x14ac:dyDescent="0.25">
      <c r="C59"/>
      <c r="D59"/>
      <c r="F59" s="63"/>
      <c r="L59"/>
      <c r="M59"/>
    </row>
    <row r="60" spans="3:13" x14ac:dyDescent="0.25">
      <c r="C60"/>
      <c r="D60"/>
      <c r="F60" s="63"/>
      <c r="L60"/>
      <c r="M60"/>
    </row>
    <row r="61" spans="3:13" x14ac:dyDescent="0.25">
      <c r="C61"/>
      <c r="D61"/>
      <c r="F61" s="63"/>
      <c r="L61"/>
      <c r="M61"/>
    </row>
    <row r="62" spans="3:13" x14ac:dyDescent="0.25">
      <c r="C62"/>
      <c r="D62"/>
      <c r="F62" s="63"/>
      <c r="L62"/>
      <c r="M62"/>
    </row>
    <row r="63" spans="3:13" x14ac:dyDescent="0.25">
      <c r="C63"/>
      <c r="D63"/>
      <c r="F63" s="63"/>
      <c r="L63"/>
      <c r="M63"/>
    </row>
    <row r="64" spans="3:13" x14ac:dyDescent="0.25">
      <c r="C64"/>
      <c r="D64"/>
      <c r="F64" s="63"/>
      <c r="L64"/>
      <c r="M64"/>
    </row>
    <row r="65" spans="3:13" x14ac:dyDescent="0.25">
      <c r="C65"/>
      <c r="D65"/>
      <c r="F65" s="63"/>
      <c r="L65"/>
      <c r="M65"/>
    </row>
    <row r="66" spans="3:13" x14ac:dyDescent="0.25">
      <c r="C66"/>
      <c r="D66"/>
      <c r="F66" s="63"/>
      <c r="L66"/>
      <c r="M66"/>
    </row>
    <row r="67" spans="3:13" x14ac:dyDescent="0.25">
      <c r="C67"/>
      <c r="D67"/>
      <c r="F67" s="63"/>
      <c r="L67"/>
      <c r="M67"/>
    </row>
    <row r="68" spans="3:13" x14ac:dyDescent="0.25">
      <c r="C68"/>
      <c r="D68"/>
      <c r="F68" s="63"/>
      <c r="L68"/>
      <c r="M68"/>
    </row>
    <row r="69" spans="3:13" ht="13.15" customHeight="1" x14ac:dyDescent="0.25">
      <c r="C69"/>
      <c r="D69"/>
      <c r="F69" s="63"/>
      <c r="L69"/>
      <c r="M69"/>
    </row>
    <row r="70" spans="3:13" ht="13.15" customHeight="1" x14ac:dyDescent="0.25">
      <c r="C70"/>
      <c r="D70"/>
      <c r="F70" s="63"/>
      <c r="L70"/>
      <c r="M70"/>
    </row>
    <row r="71" spans="3:13" ht="13.15" customHeight="1" x14ac:dyDescent="0.25">
      <c r="C71"/>
      <c r="D71"/>
      <c r="F71" s="63"/>
      <c r="L71"/>
      <c r="M71"/>
    </row>
    <row r="72" spans="3:13" x14ac:dyDescent="0.25">
      <c r="C72"/>
      <c r="D72"/>
      <c r="F72" s="63"/>
      <c r="L72"/>
      <c r="M72"/>
    </row>
    <row r="73" spans="3:13" x14ac:dyDescent="0.25">
      <c r="C73"/>
      <c r="D73"/>
      <c r="F73" s="63"/>
      <c r="L73"/>
      <c r="M73"/>
    </row>
    <row r="74" spans="3:13" x14ac:dyDescent="0.25">
      <c r="C74"/>
      <c r="D74"/>
      <c r="F74" s="63"/>
      <c r="L74"/>
      <c r="M74"/>
    </row>
    <row r="75" spans="3:13" x14ac:dyDescent="0.25">
      <c r="C75"/>
      <c r="D75"/>
      <c r="F75" s="63"/>
      <c r="L75"/>
      <c r="M75"/>
    </row>
    <row r="76" spans="3:13" x14ac:dyDescent="0.25">
      <c r="C76"/>
      <c r="D76"/>
      <c r="F76" s="63"/>
      <c r="L76"/>
      <c r="M76"/>
    </row>
    <row r="77" spans="3:13" x14ac:dyDescent="0.25">
      <c r="C77"/>
      <c r="D77"/>
      <c r="F77" s="63"/>
      <c r="L77"/>
      <c r="M77"/>
    </row>
    <row r="78" spans="3:13" x14ac:dyDescent="0.25">
      <c r="C78"/>
      <c r="D78"/>
      <c r="F78" s="63"/>
      <c r="L78"/>
      <c r="M78"/>
    </row>
    <row r="79" spans="3:13" x14ac:dyDescent="0.25">
      <c r="C79"/>
      <c r="D79"/>
      <c r="F79" s="63"/>
      <c r="L79"/>
      <c r="M79"/>
    </row>
    <row r="80" spans="3:13" x14ac:dyDescent="0.25">
      <c r="C80"/>
      <c r="D80"/>
      <c r="F80" s="63"/>
      <c r="L80"/>
      <c r="M80"/>
    </row>
    <row r="81" spans="3:13" x14ac:dyDescent="0.25">
      <c r="C81"/>
      <c r="D81"/>
      <c r="F81" s="63"/>
      <c r="L81"/>
      <c r="M81"/>
    </row>
    <row r="82" spans="3:13" x14ac:dyDescent="0.25">
      <c r="C82"/>
      <c r="D82"/>
      <c r="F82" s="63"/>
      <c r="L82"/>
      <c r="M82"/>
    </row>
    <row r="83" spans="3:13" x14ac:dyDescent="0.25">
      <c r="C83"/>
      <c r="D83"/>
      <c r="F83" s="63"/>
      <c r="L83"/>
      <c r="M83"/>
    </row>
    <row r="84" spans="3:13" x14ac:dyDescent="0.25">
      <c r="C84"/>
      <c r="D84"/>
      <c r="F84" s="63"/>
      <c r="L84"/>
      <c r="M84"/>
    </row>
    <row r="85" spans="3:13" ht="13.15" customHeight="1" x14ac:dyDescent="0.25">
      <c r="C85"/>
      <c r="D85"/>
      <c r="F85" s="63"/>
      <c r="L85"/>
      <c r="M85"/>
    </row>
    <row r="86" spans="3:13" ht="13.15" customHeight="1" x14ac:dyDescent="0.25">
      <c r="C86"/>
      <c r="D86"/>
      <c r="F86" s="63"/>
      <c r="L86"/>
      <c r="M86"/>
    </row>
    <row r="87" spans="3:13" ht="13.15" customHeight="1" x14ac:dyDescent="0.25">
      <c r="C87"/>
      <c r="D87"/>
      <c r="F87" s="63"/>
      <c r="L87"/>
      <c r="M87"/>
    </row>
    <row r="88" spans="3:13" x14ac:dyDescent="0.25">
      <c r="C88"/>
      <c r="D88"/>
      <c r="F88" s="63"/>
      <c r="L88"/>
      <c r="M88"/>
    </row>
    <row r="89" spans="3:13" x14ac:dyDescent="0.25">
      <c r="C89"/>
      <c r="D89"/>
      <c r="F89" s="63"/>
      <c r="L89"/>
      <c r="M89"/>
    </row>
    <row r="90" spans="3:13" x14ac:dyDescent="0.25">
      <c r="C90"/>
      <c r="D90"/>
      <c r="F90" s="63"/>
      <c r="L90"/>
      <c r="M90"/>
    </row>
    <row r="91" spans="3:13" x14ac:dyDescent="0.25">
      <c r="C91"/>
      <c r="D91"/>
      <c r="F91" s="63"/>
      <c r="L91"/>
      <c r="M91"/>
    </row>
    <row r="92" spans="3:13" x14ac:dyDescent="0.25">
      <c r="C92"/>
      <c r="D92"/>
      <c r="F92" s="63"/>
      <c r="L92"/>
      <c r="M92"/>
    </row>
    <row r="93" spans="3:13" x14ac:dyDescent="0.25">
      <c r="C93"/>
      <c r="D93"/>
      <c r="F93" s="63"/>
      <c r="L93"/>
      <c r="M93"/>
    </row>
    <row r="94" spans="3:13" x14ac:dyDescent="0.25">
      <c r="C94"/>
      <c r="D94"/>
      <c r="F94" s="63"/>
      <c r="L94"/>
      <c r="M94"/>
    </row>
    <row r="95" spans="3:13" x14ac:dyDescent="0.25">
      <c r="C95"/>
      <c r="D95"/>
      <c r="F95" s="63"/>
      <c r="L95"/>
      <c r="M95"/>
    </row>
    <row r="96" spans="3:13" x14ac:dyDescent="0.25">
      <c r="C96"/>
      <c r="D96"/>
      <c r="F96" s="63"/>
      <c r="L96"/>
      <c r="M96"/>
    </row>
    <row r="97" spans="3:13" x14ac:dyDescent="0.25">
      <c r="C97"/>
      <c r="D97"/>
      <c r="F97" s="63"/>
      <c r="L97"/>
      <c r="M97"/>
    </row>
  </sheetData>
  <mergeCells count="1">
    <mergeCell ref="G32:K32"/>
  </mergeCells>
  <conditionalFormatting sqref="B35:B37 E5:F7 E9:K10 E19:G20 E21:K21 E38:K38 E35:K36 E31:G33 F24 H24 J24 O10 B4:D4 E8:G8 B38:D40 E40:K40 B23 B28 B31:D34 B30 B9:D11 B5:B8 D5:D8 B19:D21 B24:D27 B13:G15 B29:K29 B16:F16 B17:K17 B2:P2">
    <cfRule type="cellIs" dxfId="23" priority="13" stopIfTrue="1" operator="equal">
      <formula>0</formula>
    </cfRule>
  </conditionalFormatting>
  <conditionalFormatting sqref="E11">
    <cfRule type="cellIs" dxfId="22" priority="12" stopIfTrue="1" operator="equal">
      <formula>0</formula>
    </cfRule>
  </conditionalFormatting>
  <conditionalFormatting sqref="F11">
    <cfRule type="cellIs" dxfId="21" priority="11" stopIfTrue="1" operator="equal">
      <formula>0</formula>
    </cfRule>
  </conditionalFormatting>
  <conditionalFormatting sqref="E25">
    <cfRule type="cellIs" dxfId="20" priority="10" stopIfTrue="1" operator="equal">
      <formula>0</formula>
    </cfRule>
  </conditionalFormatting>
  <conditionalFormatting sqref="F25">
    <cfRule type="cellIs" dxfId="19" priority="9" stopIfTrue="1" operator="equal">
      <formula>0</formula>
    </cfRule>
  </conditionalFormatting>
  <conditionalFormatting sqref="E27 G27 I27 K27">
    <cfRule type="cellIs" dxfId="18" priority="8" stopIfTrue="1" operator="equal">
      <formula>0</formula>
    </cfRule>
  </conditionalFormatting>
  <conditionalFormatting sqref="F27 H27 J27">
    <cfRule type="cellIs" dxfId="17" priority="7" stopIfTrue="1" operator="equal">
      <formula>0</formula>
    </cfRule>
  </conditionalFormatting>
  <conditionalFormatting sqref="E26">
    <cfRule type="cellIs" dxfId="16" priority="6" stopIfTrue="1" operator="equal">
      <formula>0</formula>
    </cfRule>
  </conditionalFormatting>
  <conditionalFormatting sqref="F26">
    <cfRule type="cellIs" dxfId="15" priority="5" stopIfTrue="1" operator="equal">
      <formula>0</formula>
    </cfRule>
  </conditionalFormatting>
  <conditionalFormatting sqref="E24 G24 I24 K24">
    <cfRule type="cellIs" dxfId="14" priority="4" stopIfTrue="1" operator="equal">
      <formula>0</formula>
    </cfRule>
  </conditionalFormatting>
  <conditionalFormatting sqref="S2">
    <cfRule type="cellIs" dxfId="13" priority="2" stopIfTrue="1" operator="equal">
      <formula>0</formula>
    </cfRule>
  </conditionalFormatting>
  <conditionalFormatting sqref="R2">
    <cfRule type="cellIs" dxfId="12" priority="3" stopIfTrue="1" operator="equal">
      <formula>0</formula>
    </cfRule>
  </conditionalFormatting>
  <conditionalFormatting sqref="Q2">
    <cfRule type="cellIs" dxfId="11" priority="1" stopIfTrue="1" operator="equal">
      <formula>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workbookViewId="0">
      <selection activeCell="E10" sqref="E10"/>
    </sheetView>
  </sheetViews>
  <sheetFormatPr defaultRowHeight="15" x14ac:dyDescent="0.25"/>
  <cols>
    <col min="1" max="1" width="23.7109375" customWidth="1"/>
    <col min="2" max="2" width="12.7109375" customWidth="1"/>
  </cols>
  <sheetData>
    <row r="1" spans="1:9" x14ac:dyDescent="0.25">
      <c r="A1" t="s">
        <v>94</v>
      </c>
    </row>
    <row r="2" spans="1:9" x14ac:dyDescent="0.25">
      <c r="D2" s="132"/>
      <c r="E2" s="132"/>
      <c r="F2" s="132"/>
      <c r="G2" s="132"/>
      <c r="H2" s="132"/>
      <c r="I2" s="132"/>
    </row>
    <row r="3" spans="1:9" x14ac:dyDescent="0.25">
      <c r="A3" s="66" t="s">
        <v>95</v>
      </c>
      <c r="B3" t="s">
        <v>96</v>
      </c>
      <c r="D3" s="132"/>
      <c r="E3" s="132"/>
      <c r="F3" s="132"/>
      <c r="G3" s="132"/>
      <c r="H3" s="132"/>
      <c r="I3" s="132"/>
    </row>
    <row r="4" spans="1:9" x14ac:dyDescent="0.25">
      <c r="A4" s="63" t="s">
        <v>83</v>
      </c>
      <c r="B4" s="24">
        <v>302.95</v>
      </c>
    </row>
    <row r="5" spans="1:9" x14ac:dyDescent="0.25">
      <c r="A5" s="23" t="s">
        <v>97</v>
      </c>
      <c r="B5" s="24">
        <v>72.61</v>
      </c>
    </row>
    <row r="6" spans="1:9" x14ac:dyDescent="0.25">
      <c r="A6" s="65" t="s">
        <v>98</v>
      </c>
      <c r="B6" s="24">
        <v>8.74</v>
      </c>
    </row>
    <row r="7" spans="1:9" x14ac:dyDescent="0.25">
      <c r="A7" s="65" t="s">
        <v>99</v>
      </c>
      <c r="B7" s="24">
        <v>4.66</v>
      </c>
    </row>
    <row r="8" spans="1:9" x14ac:dyDescent="0.25">
      <c r="A8" s="65" t="s">
        <v>100</v>
      </c>
      <c r="B8" s="24">
        <v>9.91</v>
      </c>
    </row>
    <row r="9" spans="1:9" x14ac:dyDescent="0.25">
      <c r="A9" s="65" t="s">
        <v>101</v>
      </c>
      <c r="B9" s="24">
        <v>49.3</v>
      </c>
    </row>
    <row r="10" spans="1:9" x14ac:dyDescent="0.25">
      <c r="A10" s="23" t="s">
        <v>102</v>
      </c>
      <c r="B10" s="24">
        <v>230.34</v>
      </c>
    </row>
    <row r="11" spans="1:9" x14ac:dyDescent="0.25">
      <c r="A11" s="65" t="s">
        <v>4</v>
      </c>
      <c r="B11" s="24">
        <v>230.34</v>
      </c>
    </row>
    <row r="12" spans="1:9" x14ac:dyDescent="0.25">
      <c r="A12" s="63" t="s">
        <v>49</v>
      </c>
      <c r="B12" s="24">
        <v>450.02</v>
      </c>
    </row>
    <row r="13" spans="1:9" x14ac:dyDescent="0.25">
      <c r="A13" s="23" t="s">
        <v>97</v>
      </c>
      <c r="B13" s="24">
        <v>241.82</v>
      </c>
    </row>
    <row r="14" spans="1:9" x14ac:dyDescent="0.25">
      <c r="A14" s="65" t="s">
        <v>98</v>
      </c>
      <c r="B14" s="24">
        <v>12.16</v>
      </c>
    </row>
    <row r="15" spans="1:9" x14ac:dyDescent="0.25">
      <c r="A15" s="65" t="s">
        <v>103</v>
      </c>
      <c r="B15" s="24">
        <v>11.06</v>
      </c>
    </row>
    <row r="16" spans="1:9" x14ac:dyDescent="0.25">
      <c r="A16" s="65" t="s">
        <v>104</v>
      </c>
      <c r="B16" s="24">
        <v>15.01</v>
      </c>
    </row>
    <row r="17" spans="1:2" x14ac:dyDescent="0.25">
      <c r="A17" s="65" t="s">
        <v>105</v>
      </c>
      <c r="B17" s="24">
        <v>10.95</v>
      </c>
    </row>
    <row r="18" spans="1:2" x14ac:dyDescent="0.25">
      <c r="A18" s="65" t="s">
        <v>106</v>
      </c>
      <c r="B18" s="24">
        <v>28.37</v>
      </c>
    </row>
    <row r="19" spans="1:2" x14ac:dyDescent="0.25">
      <c r="A19" s="65" t="s">
        <v>100</v>
      </c>
      <c r="B19" s="24">
        <v>17.829999999999998</v>
      </c>
    </row>
    <row r="20" spans="1:2" x14ac:dyDescent="0.25">
      <c r="A20" s="65" t="s">
        <v>101</v>
      </c>
      <c r="B20" s="24">
        <v>141.31</v>
      </c>
    </row>
    <row r="21" spans="1:2" x14ac:dyDescent="0.25">
      <c r="A21" s="65" t="s">
        <v>107</v>
      </c>
      <c r="B21" s="24">
        <v>5.13</v>
      </c>
    </row>
    <row r="22" spans="1:2" x14ac:dyDescent="0.25">
      <c r="A22" s="23" t="s">
        <v>102</v>
      </c>
      <c r="B22" s="24">
        <v>208.20000000000002</v>
      </c>
    </row>
    <row r="23" spans="1:2" x14ac:dyDescent="0.25">
      <c r="A23" s="65" t="s">
        <v>98</v>
      </c>
      <c r="B23" s="24">
        <v>9.6199999999999992</v>
      </c>
    </row>
    <row r="24" spans="1:2" x14ac:dyDescent="0.25">
      <c r="A24" s="65" t="s">
        <v>4</v>
      </c>
      <c r="B24" s="24">
        <v>198.58</v>
      </c>
    </row>
    <row r="25" spans="1:2" x14ac:dyDescent="0.25">
      <c r="A25" s="63" t="s">
        <v>87</v>
      </c>
      <c r="B25" s="24">
        <v>366.62</v>
      </c>
    </row>
    <row r="26" spans="1:2" x14ac:dyDescent="0.25">
      <c r="A26" s="23" t="s">
        <v>97</v>
      </c>
      <c r="B26" s="24">
        <v>49.05</v>
      </c>
    </row>
    <row r="27" spans="1:2" x14ac:dyDescent="0.25">
      <c r="A27" s="65" t="s">
        <v>98</v>
      </c>
      <c r="B27" s="24">
        <v>9.61</v>
      </c>
    </row>
    <row r="28" spans="1:2" x14ac:dyDescent="0.25">
      <c r="A28" s="65" t="s">
        <v>104</v>
      </c>
      <c r="B28" s="24">
        <v>39.44</v>
      </c>
    </row>
    <row r="29" spans="1:2" x14ac:dyDescent="0.25">
      <c r="A29" s="23" t="s">
        <v>102</v>
      </c>
      <c r="B29" s="24">
        <v>317.57</v>
      </c>
    </row>
    <row r="30" spans="1:2" x14ac:dyDescent="0.25">
      <c r="A30" s="65" t="s">
        <v>108</v>
      </c>
      <c r="B30" s="24">
        <v>105.93</v>
      </c>
    </row>
    <row r="31" spans="1:2" x14ac:dyDescent="0.25">
      <c r="A31" s="65" t="s">
        <v>109</v>
      </c>
      <c r="B31" s="24">
        <v>131.07999999999998</v>
      </c>
    </row>
    <row r="32" spans="1:2" x14ac:dyDescent="0.25">
      <c r="A32" s="65" t="s">
        <v>110</v>
      </c>
      <c r="B32" s="24">
        <v>80.56</v>
      </c>
    </row>
    <row r="33" spans="1:2" x14ac:dyDescent="0.25">
      <c r="A33" s="63" t="s">
        <v>68</v>
      </c>
      <c r="B33" s="24">
        <v>331.93</v>
      </c>
    </row>
    <row r="34" spans="1:2" x14ac:dyDescent="0.25">
      <c r="A34" s="23" t="s">
        <v>97</v>
      </c>
      <c r="B34" s="24">
        <v>62.39</v>
      </c>
    </row>
    <row r="35" spans="1:2" x14ac:dyDescent="0.25">
      <c r="A35" s="65" t="s">
        <v>98</v>
      </c>
      <c r="B35" s="24">
        <v>14.43</v>
      </c>
    </row>
    <row r="36" spans="1:2" x14ac:dyDescent="0.25">
      <c r="A36" s="65" t="s">
        <v>111</v>
      </c>
      <c r="B36" s="24">
        <v>7.54</v>
      </c>
    </row>
    <row r="37" spans="1:2" x14ac:dyDescent="0.25">
      <c r="A37" s="65" t="s">
        <v>104</v>
      </c>
      <c r="B37" s="24">
        <v>12.74</v>
      </c>
    </row>
    <row r="38" spans="1:2" x14ac:dyDescent="0.25">
      <c r="A38" s="65" t="s">
        <v>101</v>
      </c>
      <c r="B38" s="24">
        <v>27.68</v>
      </c>
    </row>
    <row r="39" spans="1:2" x14ac:dyDescent="0.25">
      <c r="A39" s="23" t="s">
        <v>102</v>
      </c>
      <c r="B39" s="24">
        <v>269.54000000000002</v>
      </c>
    </row>
    <row r="40" spans="1:2" x14ac:dyDescent="0.25">
      <c r="A40" s="65" t="s">
        <v>112</v>
      </c>
      <c r="B40" s="24">
        <v>269.54000000000002</v>
      </c>
    </row>
    <row r="41" spans="1:2" x14ac:dyDescent="0.25">
      <c r="A41" s="63" t="s">
        <v>41</v>
      </c>
      <c r="B41" s="24">
        <v>95.57</v>
      </c>
    </row>
    <row r="42" spans="1:2" x14ac:dyDescent="0.25">
      <c r="A42" s="23" t="s">
        <v>97</v>
      </c>
      <c r="B42" s="24">
        <v>24.79</v>
      </c>
    </row>
    <row r="43" spans="1:2" x14ac:dyDescent="0.25">
      <c r="A43" s="65" t="s">
        <v>98</v>
      </c>
      <c r="B43" s="24">
        <v>4.46</v>
      </c>
    </row>
    <row r="44" spans="1:2" x14ac:dyDescent="0.25">
      <c r="A44" s="65" t="s">
        <v>101</v>
      </c>
      <c r="B44" s="24">
        <v>20.329999999999998</v>
      </c>
    </row>
    <row r="45" spans="1:2" x14ac:dyDescent="0.25">
      <c r="A45" s="23" t="s">
        <v>102</v>
      </c>
      <c r="B45" s="24">
        <v>70.78</v>
      </c>
    </row>
    <row r="46" spans="1:2" x14ac:dyDescent="0.25">
      <c r="A46" s="65" t="s">
        <v>112</v>
      </c>
      <c r="B46" s="24">
        <v>70.78</v>
      </c>
    </row>
    <row r="47" spans="1:2" x14ac:dyDescent="0.25">
      <c r="A47" s="63" t="s">
        <v>73</v>
      </c>
      <c r="B47" s="24">
        <v>441.01</v>
      </c>
    </row>
    <row r="48" spans="1:2" x14ac:dyDescent="0.25">
      <c r="A48" s="23" t="s">
        <v>97</v>
      </c>
      <c r="B48" s="24">
        <v>86.85</v>
      </c>
    </row>
    <row r="49" spans="1:2" x14ac:dyDescent="0.25">
      <c r="A49" s="65" t="s">
        <v>98</v>
      </c>
      <c r="B49" s="24">
        <v>39.46</v>
      </c>
    </row>
    <row r="50" spans="1:2" x14ac:dyDescent="0.25">
      <c r="A50" s="65" t="s">
        <v>100</v>
      </c>
      <c r="B50" s="24">
        <v>11.43</v>
      </c>
    </row>
    <row r="51" spans="1:2" x14ac:dyDescent="0.25">
      <c r="A51" s="65" t="s">
        <v>113</v>
      </c>
      <c r="B51" s="24">
        <v>35.96</v>
      </c>
    </row>
    <row r="52" spans="1:2" x14ac:dyDescent="0.25">
      <c r="A52" s="23" t="s">
        <v>102</v>
      </c>
      <c r="B52" s="24">
        <v>354.15999999999997</v>
      </c>
    </row>
    <row r="53" spans="1:2" x14ac:dyDescent="0.25">
      <c r="A53" s="65" t="s">
        <v>114</v>
      </c>
      <c r="B53" s="24">
        <v>354.15999999999997</v>
      </c>
    </row>
    <row r="54" spans="1:2" x14ac:dyDescent="0.25">
      <c r="A54" s="63" t="s">
        <v>55</v>
      </c>
      <c r="B54" s="24">
        <v>1268.55</v>
      </c>
    </row>
    <row r="55" spans="1:2" x14ac:dyDescent="0.25">
      <c r="A55" s="23" t="s">
        <v>97</v>
      </c>
      <c r="B55" s="24">
        <v>513.76</v>
      </c>
    </row>
    <row r="56" spans="1:2" x14ac:dyDescent="0.25">
      <c r="A56" s="65" t="s">
        <v>115</v>
      </c>
      <c r="B56" s="24">
        <v>21.96</v>
      </c>
    </row>
    <row r="57" spans="1:2" x14ac:dyDescent="0.25">
      <c r="A57" s="65" t="s">
        <v>98</v>
      </c>
      <c r="B57" s="24">
        <v>16.86</v>
      </c>
    </row>
    <row r="58" spans="1:2" x14ac:dyDescent="0.25">
      <c r="A58" s="65" t="s">
        <v>116</v>
      </c>
      <c r="B58" s="24">
        <v>16.52</v>
      </c>
    </row>
    <row r="59" spans="1:2" x14ac:dyDescent="0.25">
      <c r="A59" s="65" t="s">
        <v>117</v>
      </c>
      <c r="B59" s="24">
        <v>3.02</v>
      </c>
    </row>
    <row r="60" spans="1:2" x14ac:dyDescent="0.25">
      <c r="A60" s="65" t="s">
        <v>103</v>
      </c>
      <c r="B60" s="24">
        <v>11.23</v>
      </c>
    </row>
    <row r="61" spans="1:2" x14ac:dyDescent="0.25">
      <c r="A61" s="65" t="s">
        <v>104</v>
      </c>
      <c r="B61" s="24">
        <v>210.45</v>
      </c>
    </row>
    <row r="62" spans="1:2" x14ac:dyDescent="0.25">
      <c r="A62" s="65" t="s">
        <v>118</v>
      </c>
      <c r="B62" s="24">
        <v>80.349999999999994</v>
      </c>
    </row>
    <row r="63" spans="1:2" x14ac:dyDescent="0.25">
      <c r="A63" s="65" t="s">
        <v>119</v>
      </c>
      <c r="B63" s="24">
        <v>14.82</v>
      </c>
    </row>
    <row r="64" spans="1:2" x14ac:dyDescent="0.25">
      <c r="A64" s="65" t="s">
        <v>100</v>
      </c>
      <c r="B64" s="24">
        <v>22.89</v>
      </c>
    </row>
    <row r="65" spans="1:2" x14ac:dyDescent="0.25">
      <c r="A65" s="65" t="s">
        <v>101</v>
      </c>
      <c r="B65" s="24">
        <v>115.66</v>
      </c>
    </row>
    <row r="66" spans="1:2" x14ac:dyDescent="0.25">
      <c r="A66" s="23" t="s">
        <v>102</v>
      </c>
      <c r="B66" s="24">
        <v>754.79</v>
      </c>
    </row>
    <row r="67" spans="1:2" x14ac:dyDescent="0.25">
      <c r="A67" s="65" t="s">
        <v>120</v>
      </c>
      <c r="B67" s="24">
        <v>174.14</v>
      </c>
    </row>
    <row r="68" spans="1:2" x14ac:dyDescent="0.25">
      <c r="A68" s="65" t="s">
        <v>7</v>
      </c>
      <c r="B68" s="24">
        <v>163.28</v>
      </c>
    </row>
    <row r="69" spans="1:2" x14ac:dyDescent="0.25">
      <c r="A69" s="65" t="s">
        <v>4</v>
      </c>
      <c r="B69" s="24">
        <v>417.37</v>
      </c>
    </row>
    <row r="70" spans="1:2" x14ac:dyDescent="0.25">
      <c r="A70" s="63" t="s">
        <v>62</v>
      </c>
      <c r="B70" s="24">
        <v>362.83</v>
      </c>
    </row>
    <row r="71" spans="1:2" x14ac:dyDescent="0.25">
      <c r="A71" s="23" t="s">
        <v>97</v>
      </c>
      <c r="B71" s="24">
        <v>39.14</v>
      </c>
    </row>
    <row r="72" spans="1:2" x14ac:dyDescent="0.25">
      <c r="A72" s="65" t="s">
        <v>100</v>
      </c>
      <c r="B72" s="24">
        <v>24.05</v>
      </c>
    </row>
    <row r="73" spans="1:2" x14ac:dyDescent="0.25">
      <c r="A73" s="65" t="s">
        <v>101</v>
      </c>
      <c r="B73" s="24">
        <v>15.09</v>
      </c>
    </row>
    <row r="74" spans="1:2" x14ac:dyDescent="0.25">
      <c r="A74" s="23" t="s">
        <v>102</v>
      </c>
      <c r="B74" s="24">
        <v>323.69</v>
      </c>
    </row>
    <row r="75" spans="1:2" x14ac:dyDescent="0.25">
      <c r="A75" s="65" t="s">
        <v>112</v>
      </c>
      <c r="B75" s="24">
        <v>323.69</v>
      </c>
    </row>
    <row r="76" spans="1:2" x14ac:dyDescent="0.25">
      <c r="A76" s="63" t="s">
        <v>63</v>
      </c>
      <c r="B76" s="24">
        <v>221.47000000000003</v>
      </c>
    </row>
    <row r="77" spans="1:2" x14ac:dyDescent="0.25">
      <c r="A77" s="23" t="s">
        <v>97</v>
      </c>
      <c r="B77" s="24">
        <v>39.510000000000005</v>
      </c>
    </row>
    <row r="78" spans="1:2" x14ac:dyDescent="0.25">
      <c r="A78" s="65" t="s">
        <v>98</v>
      </c>
      <c r="B78" s="24">
        <v>5.52</v>
      </c>
    </row>
    <row r="79" spans="1:2" x14ac:dyDescent="0.25">
      <c r="A79" s="65" t="s">
        <v>104</v>
      </c>
      <c r="B79" s="24">
        <v>33.99</v>
      </c>
    </row>
    <row r="80" spans="1:2" x14ac:dyDescent="0.25">
      <c r="A80" s="23" t="s">
        <v>102</v>
      </c>
      <c r="B80" s="24">
        <v>181.96</v>
      </c>
    </row>
    <row r="81" spans="1:2" x14ac:dyDescent="0.25">
      <c r="A81" s="65" t="s">
        <v>112</v>
      </c>
      <c r="B81" s="24">
        <v>181.96</v>
      </c>
    </row>
    <row r="82" spans="1:2" x14ac:dyDescent="0.25">
      <c r="A82" s="63" t="s">
        <v>12</v>
      </c>
      <c r="B82" s="24">
        <v>920.24</v>
      </c>
    </row>
    <row r="83" spans="1:2" x14ac:dyDescent="0.25">
      <c r="A83" s="23" t="s">
        <v>97</v>
      </c>
      <c r="B83" s="24">
        <v>217.36</v>
      </c>
    </row>
    <row r="84" spans="1:2" x14ac:dyDescent="0.25">
      <c r="A84" s="65" t="s">
        <v>121</v>
      </c>
      <c r="B84" s="24">
        <v>19.32</v>
      </c>
    </row>
    <row r="85" spans="1:2" x14ac:dyDescent="0.25">
      <c r="A85" s="65" t="s">
        <v>122</v>
      </c>
      <c r="B85" s="24">
        <v>53.31</v>
      </c>
    </row>
    <row r="86" spans="1:2" x14ac:dyDescent="0.25">
      <c r="A86" s="65" t="s">
        <v>98</v>
      </c>
      <c r="B86" s="24">
        <v>11.02</v>
      </c>
    </row>
    <row r="87" spans="1:2" x14ac:dyDescent="0.25">
      <c r="A87" s="65" t="s">
        <v>123</v>
      </c>
      <c r="B87" s="24">
        <v>22.67</v>
      </c>
    </row>
    <row r="88" spans="1:2" x14ac:dyDescent="0.25">
      <c r="A88" s="65" t="s">
        <v>103</v>
      </c>
      <c r="B88" s="24">
        <v>13.94</v>
      </c>
    </row>
    <row r="89" spans="1:2" x14ac:dyDescent="0.25">
      <c r="A89" s="65" t="s">
        <v>124</v>
      </c>
      <c r="B89" s="24">
        <v>19.21</v>
      </c>
    </row>
    <row r="90" spans="1:2" x14ac:dyDescent="0.25">
      <c r="A90" s="65" t="s">
        <v>100</v>
      </c>
      <c r="B90" s="24">
        <v>19.14</v>
      </c>
    </row>
    <row r="91" spans="1:2" x14ac:dyDescent="0.25">
      <c r="A91" s="65" t="s">
        <v>125</v>
      </c>
      <c r="B91" s="24">
        <v>58.75</v>
      </c>
    </row>
    <row r="92" spans="1:2" x14ac:dyDescent="0.25">
      <c r="A92" s="23" t="s">
        <v>102</v>
      </c>
      <c r="B92" s="24">
        <v>702.88</v>
      </c>
    </row>
    <row r="93" spans="1:2" x14ac:dyDescent="0.25">
      <c r="A93" s="65" t="s">
        <v>112</v>
      </c>
      <c r="B93" s="24">
        <v>405.42</v>
      </c>
    </row>
    <row r="94" spans="1:2" x14ac:dyDescent="0.25">
      <c r="A94" s="65" t="s">
        <v>126</v>
      </c>
      <c r="B94" s="24">
        <v>195.93</v>
      </c>
    </row>
    <row r="95" spans="1:2" x14ac:dyDescent="0.25">
      <c r="A95" s="65" t="s">
        <v>127</v>
      </c>
      <c r="B95" s="24">
        <v>101.53</v>
      </c>
    </row>
    <row r="96" spans="1:2" x14ac:dyDescent="0.25">
      <c r="A96" s="63" t="s">
        <v>128</v>
      </c>
      <c r="B96" s="24">
        <v>1053.67</v>
      </c>
    </row>
    <row r="97" spans="1:2" x14ac:dyDescent="0.25">
      <c r="A97" s="23" t="s">
        <v>97</v>
      </c>
      <c r="B97" s="24">
        <v>261.42</v>
      </c>
    </row>
    <row r="98" spans="1:2" x14ac:dyDescent="0.25">
      <c r="A98" s="65" t="s">
        <v>98</v>
      </c>
      <c r="B98" s="24">
        <v>91.899999999999991</v>
      </c>
    </row>
    <row r="99" spans="1:2" x14ac:dyDescent="0.25">
      <c r="A99" s="65" t="s">
        <v>104</v>
      </c>
      <c r="B99" s="24">
        <v>69.290000000000006</v>
      </c>
    </row>
    <row r="100" spans="1:2" x14ac:dyDescent="0.25">
      <c r="A100" s="65" t="s">
        <v>129</v>
      </c>
      <c r="B100" s="24">
        <v>25.24</v>
      </c>
    </row>
    <row r="101" spans="1:2" x14ac:dyDescent="0.25">
      <c r="A101" s="65" t="s">
        <v>130</v>
      </c>
      <c r="B101" s="24">
        <v>51.510000000000005</v>
      </c>
    </row>
    <row r="102" spans="1:2" x14ac:dyDescent="0.25">
      <c r="A102" s="65" t="s">
        <v>100</v>
      </c>
      <c r="B102" s="24">
        <v>23.48</v>
      </c>
    </row>
    <row r="103" spans="1:2" x14ac:dyDescent="0.25">
      <c r="A103" s="23" t="s">
        <v>102</v>
      </c>
      <c r="B103" s="24">
        <v>792.24999999999989</v>
      </c>
    </row>
    <row r="104" spans="1:2" x14ac:dyDescent="0.25">
      <c r="A104" s="65" t="s">
        <v>131</v>
      </c>
      <c r="B104" s="24">
        <v>161.07</v>
      </c>
    </row>
    <row r="105" spans="1:2" x14ac:dyDescent="0.25">
      <c r="A105" s="65" t="s">
        <v>112</v>
      </c>
      <c r="B105" s="24">
        <v>518.01</v>
      </c>
    </row>
    <row r="106" spans="1:2" x14ac:dyDescent="0.25">
      <c r="A106" s="65" t="s">
        <v>6</v>
      </c>
      <c r="B106" s="24">
        <v>113.17</v>
      </c>
    </row>
    <row r="107" spans="1:2" x14ac:dyDescent="0.25">
      <c r="A107" s="63" t="s">
        <v>30</v>
      </c>
      <c r="B107" s="24">
        <v>34.36</v>
      </c>
    </row>
    <row r="108" spans="1:2" x14ac:dyDescent="0.25">
      <c r="A108" s="23" t="s">
        <v>97</v>
      </c>
      <c r="B108" s="24">
        <v>24.24</v>
      </c>
    </row>
    <row r="109" spans="1:2" x14ac:dyDescent="0.25">
      <c r="A109" s="65" t="s">
        <v>103</v>
      </c>
      <c r="B109" s="24">
        <v>24.24</v>
      </c>
    </row>
    <row r="110" spans="1:2" x14ac:dyDescent="0.25">
      <c r="A110" s="23" t="s">
        <v>102</v>
      </c>
      <c r="B110" s="24">
        <v>10.119999999999999</v>
      </c>
    </row>
    <row r="111" spans="1:2" x14ac:dyDescent="0.25">
      <c r="A111" s="65" t="s">
        <v>104</v>
      </c>
      <c r="B111" s="24">
        <v>10.119999999999999</v>
      </c>
    </row>
    <row r="112" spans="1:2" x14ac:dyDescent="0.25">
      <c r="A112" s="63" t="s">
        <v>33</v>
      </c>
      <c r="B112" s="24">
        <v>168.42000000000002</v>
      </c>
    </row>
    <row r="113" spans="1:2" x14ac:dyDescent="0.25">
      <c r="A113" s="23" t="s">
        <v>97</v>
      </c>
      <c r="B113" s="24">
        <v>41.8</v>
      </c>
    </row>
    <row r="114" spans="1:2" x14ac:dyDescent="0.25">
      <c r="A114" s="65" t="s">
        <v>103</v>
      </c>
      <c r="B114" s="24">
        <v>9.52</v>
      </c>
    </row>
    <row r="115" spans="1:2" x14ac:dyDescent="0.25">
      <c r="A115" s="65" t="s">
        <v>104</v>
      </c>
      <c r="B115" s="24">
        <v>32.28</v>
      </c>
    </row>
    <row r="116" spans="1:2" x14ac:dyDescent="0.25">
      <c r="A116" s="23" t="s">
        <v>102</v>
      </c>
      <c r="B116" s="24">
        <v>126.62</v>
      </c>
    </row>
    <row r="117" spans="1:2" x14ac:dyDescent="0.25">
      <c r="A117" s="65" t="s">
        <v>112</v>
      </c>
      <c r="B117" s="24">
        <v>126.62</v>
      </c>
    </row>
    <row r="118" spans="1:2" x14ac:dyDescent="0.25">
      <c r="A118" s="63" t="s">
        <v>39</v>
      </c>
      <c r="B118" s="24">
        <v>443.72999999999996</v>
      </c>
    </row>
    <row r="119" spans="1:2" x14ac:dyDescent="0.25">
      <c r="A119" s="23" t="s">
        <v>97</v>
      </c>
      <c r="B119" s="24">
        <v>80.359999999999985</v>
      </c>
    </row>
    <row r="120" spans="1:2" x14ac:dyDescent="0.25">
      <c r="A120" s="65" t="s">
        <v>132</v>
      </c>
      <c r="B120" s="24">
        <v>33.82</v>
      </c>
    </row>
    <row r="121" spans="1:2" x14ac:dyDescent="0.25">
      <c r="A121" s="65" t="s">
        <v>98</v>
      </c>
      <c r="B121" s="24">
        <v>7.34</v>
      </c>
    </row>
    <row r="122" spans="1:2" x14ac:dyDescent="0.25">
      <c r="A122" s="65" t="s">
        <v>100</v>
      </c>
      <c r="B122" s="24">
        <v>6.66</v>
      </c>
    </row>
    <row r="123" spans="1:2" x14ac:dyDescent="0.25">
      <c r="A123" s="65" t="s">
        <v>133</v>
      </c>
      <c r="B123" s="24">
        <v>32.54</v>
      </c>
    </row>
    <row r="124" spans="1:2" x14ac:dyDescent="0.25">
      <c r="A124" s="23" t="s">
        <v>102</v>
      </c>
      <c r="B124" s="24">
        <v>363.37</v>
      </c>
    </row>
    <row r="125" spans="1:2" x14ac:dyDescent="0.25">
      <c r="A125" s="65" t="s">
        <v>98</v>
      </c>
      <c r="B125" s="24">
        <v>14.38</v>
      </c>
    </row>
    <row r="126" spans="1:2" x14ac:dyDescent="0.25">
      <c r="A126" s="65" t="s">
        <v>112</v>
      </c>
      <c r="B126" s="24">
        <v>308.19</v>
      </c>
    </row>
    <row r="127" spans="1:2" x14ac:dyDescent="0.25">
      <c r="A127" s="65" t="s">
        <v>110</v>
      </c>
      <c r="B127" s="24">
        <v>33.479999999999997</v>
      </c>
    </row>
    <row r="128" spans="1:2" x14ac:dyDescent="0.25">
      <c r="A128" s="65" t="s">
        <v>134</v>
      </c>
      <c r="B128" s="24">
        <v>7.32</v>
      </c>
    </row>
    <row r="129" spans="1:2" x14ac:dyDescent="0.25">
      <c r="A129" s="63" t="s">
        <v>45</v>
      </c>
      <c r="B129" s="24">
        <v>1104.8599999999999</v>
      </c>
    </row>
    <row r="130" spans="1:2" x14ac:dyDescent="0.25">
      <c r="A130" s="23" t="s">
        <v>97</v>
      </c>
      <c r="B130" s="24">
        <v>261.28999999999996</v>
      </c>
    </row>
    <row r="131" spans="1:2" x14ac:dyDescent="0.25">
      <c r="A131" s="65" t="s">
        <v>135</v>
      </c>
      <c r="B131" s="24">
        <v>29.78</v>
      </c>
    </row>
    <row r="132" spans="1:2" x14ac:dyDescent="0.25">
      <c r="A132" s="65" t="s">
        <v>136</v>
      </c>
      <c r="B132" s="24">
        <v>17.739999999999998</v>
      </c>
    </row>
    <row r="133" spans="1:2" x14ac:dyDescent="0.25">
      <c r="A133" s="65" t="s">
        <v>98</v>
      </c>
      <c r="B133" s="24">
        <v>13.79</v>
      </c>
    </row>
    <row r="134" spans="1:2" x14ac:dyDescent="0.25">
      <c r="A134" s="65" t="s">
        <v>103</v>
      </c>
      <c r="B134" s="24">
        <v>15.64</v>
      </c>
    </row>
    <row r="135" spans="1:2" x14ac:dyDescent="0.25">
      <c r="A135" s="65" t="s">
        <v>104</v>
      </c>
      <c r="B135" s="24">
        <v>23.8</v>
      </c>
    </row>
    <row r="136" spans="1:2" x14ac:dyDescent="0.25">
      <c r="A136" s="65" t="s">
        <v>137</v>
      </c>
      <c r="B136" s="24">
        <v>15.51</v>
      </c>
    </row>
    <row r="137" spans="1:2" x14ac:dyDescent="0.25">
      <c r="A137" s="65" t="s">
        <v>124</v>
      </c>
      <c r="B137" s="24">
        <v>10.82</v>
      </c>
    </row>
    <row r="138" spans="1:2" x14ac:dyDescent="0.25">
      <c r="A138" s="65" t="s">
        <v>130</v>
      </c>
      <c r="B138" s="24">
        <v>34.61</v>
      </c>
    </row>
    <row r="139" spans="1:2" x14ac:dyDescent="0.25">
      <c r="A139" s="65" t="s">
        <v>100</v>
      </c>
      <c r="B139" s="24">
        <v>9.16</v>
      </c>
    </row>
    <row r="140" spans="1:2" x14ac:dyDescent="0.25">
      <c r="A140" s="65" t="s">
        <v>138</v>
      </c>
      <c r="B140" s="24">
        <v>90.44</v>
      </c>
    </row>
    <row r="141" spans="1:2" x14ac:dyDescent="0.25">
      <c r="A141" s="23" t="s">
        <v>102</v>
      </c>
      <c r="B141" s="24">
        <v>843.56999999999994</v>
      </c>
    </row>
    <row r="142" spans="1:2" x14ac:dyDescent="0.25">
      <c r="A142" s="65" t="s">
        <v>139</v>
      </c>
      <c r="B142" s="24">
        <v>213.8</v>
      </c>
    </row>
    <row r="143" spans="1:2" x14ac:dyDescent="0.25">
      <c r="A143" s="65" t="s">
        <v>140</v>
      </c>
      <c r="B143" s="24">
        <v>50.120000000000005</v>
      </c>
    </row>
    <row r="144" spans="1:2" x14ac:dyDescent="0.25">
      <c r="A144" s="65" t="s">
        <v>141</v>
      </c>
      <c r="B144" s="24">
        <v>175.82</v>
      </c>
    </row>
    <row r="145" spans="1:2" x14ac:dyDescent="0.25">
      <c r="A145" s="65" t="s">
        <v>110</v>
      </c>
      <c r="B145" s="24">
        <v>102.5</v>
      </c>
    </row>
    <row r="146" spans="1:2" x14ac:dyDescent="0.25">
      <c r="A146" s="65" t="s">
        <v>4</v>
      </c>
      <c r="B146" s="24">
        <v>301.33</v>
      </c>
    </row>
    <row r="147" spans="1:2" x14ac:dyDescent="0.25">
      <c r="A147" s="63" t="s">
        <v>77</v>
      </c>
      <c r="B147" s="24">
        <v>694.75</v>
      </c>
    </row>
    <row r="148" spans="1:2" x14ac:dyDescent="0.25">
      <c r="A148" s="23" t="s">
        <v>97</v>
      </c>
      <c r="B148" s="24">
        <v>90.72999999999999</v>
      </c>
    </row>
    <row r="149" spans="1:2" x14ac:dyDescent="0.25">
      <c r="A149" s="65" t="s">
        <v>142</v>
      </c>
      <c r="B149" s="24">
        <v>5.01</v>
      </c>
    </row>
    <row r="150" spans="1:2" x14ac:dyDescent="0.25">
      <c r="A150" s="65" t="s">
        <v>98</v>
      </c>
      <c r="B150" s="24">
        <v>15.26</v>
      </c>
    </row>
    <row r="151" spans="1:2" x14ac:dyDescent="0.25">
      <c r="A151" s="65" t="s">
        <v>143</v>
      </c>
      <c r="B151" s="24">
        <v>5.97</v>
      </c>
    </row>
    <row r="152" spans="1:2" x14ac:dyDescent="0.25">
      <c r="A152" s="65" t="s">
        <v>101</v>
      </c>
      <c r="B152" s="24">
        <v>64.489999999999995</v>
      </c>
    </row>
    <row r="153" spans="1:2" x14ac:dyDescent="0.25">
      <c r="A153" s="23" t="s">
        <v>102</v>
      </c>
      <c r="B153" s="24">
        <v>604.02</v>
      </c>
    </row>
    <row r="154" spans="1:2" x14ac:dyDescent="0.25">
      <c r="A154" s="65" t="s">
        <v>112</v>
      </c>
      <c r="B154" s="24">
        <v>465.45</v>
      </c>
    </row>
    <row r="155" spans="1:2" x14ac:dyDescent="0.25">
      <c r="A155" s="65" t="s">
        <v>144</v>
      </c>
      <c r="B155" s="24">
        <v>138.57</v>
      </c>
    </row>
    <row r="156" spans="1:2" x14ac:dyDescent="0.25">
      <c r="A156" s="63" t="s">
        <v>79</v>
      </c>
      <c r="B156" s="24">
        <v>22.01</v>
      </c>
    </row>
    <row r="157" spans="1:2" x14ac:dyDescent="0.25">
      <c r="A157" s="23" t="s">
        <v>97</v>
      </c>
      <c r="B157" s="24">
        <v>22.01</v>
      </c>
    </row>
    <row r="158" spans="1:2" x14ac:dyDescent="0.25">
      <c r="A158" s="65" t="s">
        <v>98</v>
      </c>
      <c r="B158" s="24">
        <v>22.01</v>
      </c>
    </row>
    <row r="159" spans="1:2" x14ac:dyDescent="0.25">
      <c r="A159" s="63" t="s">
        <v>65</v>
      </c>
      <c r="B159" s="24">
        <v>345.89</v>
      </c>
    </row>
    <row r="160" spans="1:2" x14ac:dyDescent="0.25">
      <c r="A160" s="23" t="s">
        <v>97</v>
      </c>
      <c r="B160" s="24">
        <v>89.39</v>
      </c>
    </row>
    <row r="161" spans="1:2" x14ac:dyDescent="0.25">
      <c r="A161" s="65" t="s">
        <v>145</v>
      </c>
      <c r="B161" s="24">
        <v>29.69</v>
      </c>
    </row>
    <row r="162" spans="1:2" x14ac:dyDescent="0.25">
      <c r="A162" s="65" t="s">
        <v>103</v>
      </c>
      <c r="B162" s="24">
        <v>7.3</v>
      </c>
    </row>
    <row r="163" spans="1:2" x14ac:dyDescent="0.25">
      <c r="A163" s="65" t="s">
        <v>100</v>
      </c>
      <c r="B163" s="24">
        <v>11.94</v>
      </c>
    </row>
    <row r="164" spans="1:2" x14ac:dyDescent="0.25">
      <c r="A164" s="65" t="s">
        <v>101</v>
      </c>
      <c r="B164" s="24">
        <v>40.46</v>
      </c>
    </row>
    <row r="165" spans="1:2" x14ac:dyDescent="0.25">
      <c r="A165" s="23" t="s">
        <v>102</v>
      </c>
      <c r="B165" s="24">
        <v>256.5</v>
      </c>
    </row>
    <row r="166" spans="1:2" x14ac:dyDescent="0.25">
      <c r="A166" s="65" t="s">
        <v>112</v>
      </c>
      <c r="B166" s="24">
        <v>46.47</v>
      </c>
    </row>
    <row r="167" spans="1:2" x14ac:dyDescent="0.25">
      <c r="A167" s="65" t="s">
        <v>146</v>
      </c>
      <c r="B167" s="24">
        <v>210.03</v>
      </c>
    </row>
    <row r="168" spans="1:2" x14ac:dyDescent="0.25">
      <c r="A168" s="63" t="s">
        <v>147</v>
      </c>
      <c r="B168" s="24"/>
    </row>
    <row r="169" spans="1:2" x14ac:dyDescent="0.25">
      <c r="A169" s="23" t="s">
        <v>147</v>
      </c>
      <c r="B169" s="24"/>
    </row>
    <row r="170" spans="1:2" x14ac:dyDescent="0.25">
      <c r="A170" s="65" t="s">
        <v>147</v>
      </c>
      <c r="B170" s="24"/>
    </row>
    <row r="171" spans="1:2" x14ac:dyDescent="0.25">
      <c r="A171" s="63" t="s">
        <v>148</v>
      </c>
      <c r="B171" s="24">
        <v>8628.8799999999956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workbookViewId="0">
      <selection activeCell="E30" sqref="E30"/>
    </sheetView>
  </sheetViews>
  <sheetFormatPr defaultColWidth="8.85546875" defaultRowHeight="15" x14ac:dyDescent="0.25"/>
  <cols>
    <col min="1" max="1" width="60.42578125" style="127" customWidth="1"/>
    <col min="2" max="2" width="12.7109375" style="127" customWidth="1"/>
    <col min="3" max="16384" width="8.85546875" style="127"/>
  </cols>
  <sheetData>
    <row r="1" spans="1:7" x14ac:dyDescent="0.25">
      <c r="A1" s="126" t="s">
        <v>245</v>
      </c>
    </row>
    <row r="2" spans="1:7" x14ac:dyDescent="0.25">
      <c r="A2" s="126" t="s">
        <v>246</v>
      </c>
    </row>
    <row r="3" spans="1:7" x14ac:dyDescent="0.25">
      <c r="A3" s="128" t="s">
        <v>247</v>
      </c>
    </row>
    <row r="4" spans="1:7" x14ac:dyDescent="0.25">
      <c r="A4" s="66" t="s">
        <v>95</v>
      </c>
      <c r="B4" t="s">
        <v>96</v>
      </c>
    </row>
    <row r="5" spans="1:7" x14ac:dyDescent="0.25">
      <c r="A5" s="63" t="s">
        <v>91</v>
      </c>
      <c r="B5" s="24">
        <v>687.9799999999999</v>
      </c>
    </row>
    <row r="6" spans="1:7" x14ac:dyDescent="0.25">
      <c r="A6" s="23" t="s">
        <v>248</v>
      </c>
      <c r="B6" s="24">
        <v>687.9799999999999</v>
      </c>
    </row>
    <row r="7" spans="1:7" x14ac:dyDescent="0.25">
      <c r="A7" s="63" t="s">
        <v>71</v>
      </c>
      <c r="B7" s="24">
        <v>924.69999999999982</v>
      </c>
    </row>
    <row r="8" spans="1:7" x14ac:dyDescent="0.25">
      <c r="A8" s="23" t="s">
        <v>209</v>
      </c>
      <c r="B8" s="24">
        <v>924.69999999999982</v>
      </c>
      <c r="D8" s="129"/>
      <c r="G8" s="129"/>
    </row>
    <row r="9" spans="1:7" x14ac:dyDescent="0.25">
      <c r="A9" s="63" t="s">
        <v>83</v>
      </c>
      <c r="B9" s="24">
        <v>3673.36</v>
      </c>
      <c r="D9" s="129"/>
      <c r="G9" s="129"/>
    </row>
    <row r="10" spans="1:7" x14ac:dyDescent="0.25">
      <c r="A10" s="23" t="s">
        <v>249</v>
      </c>
      <c r="B10" s="24">
        <v>1510.23</v>
      </c>
      <c r="D10" s="129"/>
      <c r="G10" s="129"/>
    </row>
    <row r="11" spans="1:7" x14ac:dyDescent="0.25">
      <c r="A11" s="23" t="s">
        <v>180</v>
      </c>
      <c r="B11" s="24">
        <v>932.94</v>
      </c>
    </row>
    <row r="12" spans="1:7" x14ac:dyDescent="0.25">
      <c r="A12" s="23" t="s">
        <v>240</v>
      </c>
      <c r="B12" s="24">
        <v>1230.19</v>
      </c>
    </row>
    <row r="13" spans="1:7" x14ac:dyDescent="0.25">
      <c r="A13" s="63" t="s">
        <v>49</v>
      </c>
      <c r="B13" s="24">
        <v>17899.570000000007</v>
      </c>
    </row>
    <row r="14" spans="1:7" x14ac:dyDescent="0.25">
      <c r="A14" s="23" t="s">
        <v>197</v>
      </c>
      <c r="B14" s="24">
        <v>2496.13</v>
      </c>
    </row>
    <row r="15" spans="1:7" x14ac:dyDescent="0.25">
      <c r="A15" s="23" t="s">
        <v>250</v>
      </c>
      <c r="B15" s="24">
        <v>15403.440000000006</v>
      </c>
    </row>
    <row r="16" spans="1:7" x14ac:dyDescent="0.25">
      <c r="A16" s="63" t="s">
        <v>47</v>
      </c>
      <c r="B16" s="24">
        <v>4109.2400000000016</v>
      </c>
    </row>
    <row r="17" spans="1:2" x14ac:dyDescent="0.25">
      <c r="A17" s="23" t="s">
        <v>251</v>
      </c>
      <c r="B17" s="24">
        <v>3705.7200000000012</v>
      </c>
    </row>
    <row r="18" spans="1:2" x14ac:dyDescent="0.25">
      <c r="A18" s="23" t="s">
        <v>240</v>
      </c>
      <c r="B18" s="24">
        <v>403.52000000000004</v>
      </c>
    </row>
    <row r="19" spans="1:2" x14ac:dyDescent="0.25">
      <c r="A19" s="63" t="s">
        <v>87</v>
      </c>
      <c r="B19" s="24">
        <v>2151.58</v>
      </c>
    </row>
    <row r="20" spans="1:2" x14ac:dyDescent="0.25">
      <c r="A20" s="23" t="s">
        <v>248</v>
      </c>
      <c r="B20" s="24">
        <v>1708.96</v>
      </c>
    </row>
    <row r="21" spans="1:2" x14ac:dyDescent="0.25">
      <c r="A21" s="23" t="s">
        <v>180</v>
      </c>
      <c r="B21" s="24">
        <v>442.62</v>
      </c>
    </row>
    <row r="22" spans="1:2" x14ac:dyDescent="0.25">
      <c r="A22" s="63" t="s">
        <v>68</v>
      </c>
      <c r="B22" s="24">
        <v>2956.35</v>
      </c>
    </row>
    <row r="23" spans="1:2" x14ac:dyDescent="0.25">
      <c r="A23" s="23" t="s">
        <v>219</v>
      </c>
      <c r="B23" s="24">
        <v>2706.96</v>
      </c>
    </row>
    <row r="24" spans="1:2" x14ac:dyDescent="0.25">
      <c r="A24" s="23" t="s">
        <v>252</v>
      </c>
      <c r="B24" s="24">
        <v>249.39</v>
      </c>
    </row>
    <row r="25" spans="1:2" x14ac:dyDescent="0.25">
      <c r="A25" s="63" t="s">
        <v>41</v>
      </c>
      <c r="B25" s="24">
        <v>2240.79</v>
      </c>
    </row>
    <row r="26" spans="1:2" x14ac:dyDescent="0.25">
      <c r="A26" s="23" t="s">
        <v>183</v>
      </c>
      <c r="B26" s="24">
        <v>2240.79</v>
      </c>
    </row>
    <row r="27" spans="1:2" x14ac:dyDescent="0.25">
      <c r="A27" s="63" t="s">
        <v>73</v>
      </c>
      <c r="B27" s="24">
        <v>1742.9100000000005</v>
      </c>
    </row>
    <row r="28" spans="1:2" x14ac:dyDescent="0.25">
      <c r="A28" s="23" t="s">
        <v>252</v>
      </c>
      <c r="B28" s="24">
        <v>1742.9100000000005</v>
      </c>
    </row>
    <row r="29" spans="1:2" x14ac:dyDescent="0.25">
      <c r="A29" s="63" t="s">
        <v>55</v>
      </c>
      <c r="B29" s="24">
        <v>11852.260000000002</v>
      </c>
    </row>
    <row r="30" spans="1:2" x14ac:dyDescent="0.25">
      <c r="A30" s="23" t="s">
        <v>253</v>
      </c>
      <c r="B30" s="24">
        <v>60.05</v>
      </c>
    </row>
    <row r="31" spans="1:2" x14ac:dyDescent="0.25">
      <c r="A31" s="23" t="s">
        <v>165</v>
      </c>
      <c r="B31" s="24">
        <v>493.84000000000003</v>
      </c>
    </row>
    <row r="32" spans="1:2" x14ac:dyDescent="0.25">
      <c r="A32" s="23" t="s">
        <v>251</v>
      </c>
      <c r="B32" s="24">
        <v>991.9</v>
      </c>
    </row>
    <row r="33" spans="1:2" x14ac:dyDescent="0.25">
      <c r="A33" s="23" t="s">
        <v>248</v>
      </c>
      <c r="B33" s="24">
        <v>1506.0800000000002</v>
      </c>
    </row>
    <row r="34" spans="1:2" x14ac:dyDescent="0.25">
      <c r="A34" s="23" t="s">
        <v>190</v>
      </c>
      <c r="B34" s="24">
        <v>521.02</v>
      </c>
    </row>
    <row r="35" spans="1:2" x14ac:dyDescent="0.25">
      <c r="A35" s="23" t="s">
        <v>180</v>
      </c>
      <c r="B35" s="24">
        <v>1640.38</v>
      </c>
    </row>
    <row r="36" spans="1:2" x14ac:dyDescent="0.25">
      <c r="A36" s="23" t="s">
        <v>206</v>
      </c>
      <c r="B36" s="24">
        <v>6588.9000000000024</v>
      </c>
    </row>
    <row r="37" spans="1:2" x14ac:dyDescent="0.25">
      <c r="A37" s="23" t="s">
        <v>181</v>
      </c>
      <c r="B37" s="24">
        <v>50.09</v>
      </c>
    </row>
    <row r="38" spans="1:2" x14ac:dyDescent="0.25">
      <c r="A38" s="63" t="s">
        <v>59</v>
      </c>
      <c r="B38" s="24">
        <v>605.71</v>
      </c>
    </row>
    <row r="39" spans="1:2" x14ac:dyDescent="0.25">
      <c r="A39" s="23" t="s">
        <v>162</v>
      </c>
      <c r="B39" s="24">
        <v>332.79</v>
      </c>
    </row>
    <row r="40" spans="1:2" x14ac:dyDescent="0.25">
      <c r="A40" s="23" t="s">
        <v>181</v>
      </c>
      <c r="B40" s="24">
        <v>272.92</v>
      </c>
    </row>
    <row r="41" spans="1:2" x14ac:dyDescent="0.25">
      <c r="A41" s="63" t="s">
        <v>254</v>
      </c>
      <c r="B41" s="24">
        <v>805.69999999999993</v>
      </c>
    </row>
    <row r="42" spans="1:2" x14ac:dyDescent="0.25">
      <c r="A42" s="23" t="s">
        <v>162</v>
      </c>
      <c r="B42" s="24">
        <v>805.69999999999993</v>
      </c>
    </row>
    <row r="43" spans="1:2" x14ac:dyDescent="0.25">
      <c r="A43" s="63" t="s">
        <v>62</v>
      </c>
      <c r="B43" s="24">
        <v>2436.3799999999992</v>
      </c>
    </row>
    <row r="44" spans="1:2" x14ac:dyDescent="0.25">
      <c r="A44" s="23" t="s">
        <v>209</v>
      </c>
      <c r="B44" s="24">
        <v>2436.3799999999992</v>
      </c>
    </row>
    <row r="45" spans="1:2" x14ac:dyDescent="0.25">
      <c r="A45" s="63" t="s">
        <v>63</v>
      </c>
      <c r="B45" s="24">
        <v>3600.2899999999986</v>
      </c>
    </row>
    <row r="46" spans="1:2" x14ac:dyDescent="0.25">
      <c r="A46" s="23" t="s">
        <v>209</v>
      </c>
      <c r="B46" s="24">
        <v>352.28000000000009</v>
      </c>
    </row>
    <row r="47" spans="1:2" x14ac:dyDescent="0.25">
      <c r="A47" s="23" t="s">
        <v>213</v>
      </c>
      <c r="B47" s="24">
        <v>3248.0099999999984</v>
      </c>
    </row>
    <row r="48" spans="1:2" x14ac:dyDescent="0.25">
      <c r="A48" s="63" t="s">
        <v>255</v>
      </c>
      <c r="B48" s="24">
        <v>1015.14</v>
      </c>
    </row>
    <row r="49" spans="1:2" x14ac:dyDescent="0.25">
      <c r="A49" s="23" t="s">
        <v>214</v>
      </c>
      <c r="B49" s="24">
        <v>1015.14</v>
      </c>
    </row>
    <row r="50" spans="1:2" x14ac:dyDescent="0.25">
      <c r="A50" s="63" t="s">
        <v>12</v>
      </c>
      <c r="B50" s="24">
        <v>18538.460000000003</v>
      </c>
    </row>
    <row r="51" spans="1:2" x14ac:dyDescent="0.25">
      <c r="A51" s="23" t="s">
        <v>253</v>
      </c>
      <c r="B51" s="24">
        <v>25.92</v>
      </c>
    </row>
    <row r="52" spans="1:2" x14ac:dyDescent="0.25">
      <c r="A52" s="23" t="s">
        <v>165</v>
      </c>
      <c r="B52" s="24">
        <v>1020.12</v>
      </c>
    </row>
    <row r="53" spans="1:2" x14ac:dyDescent="0.25">
      <c r="A53" s="23" t="s">
        <v>164</v>
      </c>
      <c r="B53" s="24">
        <v>172.01</v>
      </c>
    </row>
    <row r="54" spans="1:2" x14ac:dyDescent="0.25">
      <c r="A54" s="23" t="s">
        <v>162</v>
      </c>
      <c r="B54" s="24">
        <v>6960.1200000000017</v>
      </c>
    </row>
    <row r="55" spans="1:2" x14ac:dyDescent="0.25">
      <c r="A55" s="23" t="s">
        <v>163</v>
      </c>
      <c r="B55" s="24">
        <v>5032.9700000000012</v>
      </c>
    </row>
    <row r="56" spans="1:2" x14ac:dyDescent="0.25">
      <c r="A56" s="23" t="s">
        <v>256</v>
      </c>
      <c r="B56" s="24">
        <v>816.24999999999966</v>
      </c>
    </row>
    <row r="57" spans="1:2" x14ac:dyDescent="0.25">
      <c r="A57" s="23" t="s">
        <v>257</v>
      </c>
      <c r="B57" s="24">
        <v>629.94999999999993</v>
      </c>
    </row>
    <row r="58" spans="1:2" x14ac:dyDescent="0.25">
      <c r="A58" s="23" t="s">
        <v>258</v>
      </c>
      <c r="B58" s="24">
        <v>720.56</v>
      </c>
    </row>
    <row r="59" spans="1:2" x14ac:dyDescent="0.25">
      <c r="A59" s="23" t="s">
        <v>259</v>
      </c>
      <c r="B59" s="24">
        <v>3160.5600000000004</v>
      </c>
    </row>
    <row r="60" spans="1:2" x14ac:dyDescent="0.25">
      <c r="A60" s="63" t="s">
        <v>128</v>
      </c>
      <c r="B60" s="24">
        <v>5978.3899999999994</v>
      </c>
    </row>
    <row r="61" spans="1:2" x14ac:dyDescent="0.25">
      <c r="A61" s="23" t="s">
        <v>253</v>
      </c>
      <c r="B61" s="24">
        <v>362.73</v>
      </c>
    </row>
    <row r="62" spans="1:2" x14ac:dyDescent="0.25">
      <c r="A62" s="23" t="s">
        <v>171</v>
      </c>
      <c r="B62" s="24">
        <v>1185.8999999999999</v>
      </c>
    </row>
    <row r="63" spans="1:2" x14ac:dyDescent="0.25">
      <c r="A63" s="23" t="s">
        <v>168</v>
      </c>
      <c r="B63" s="24">
        <v>1269.18</v>
      </c>
    </row>
    <row r="64" spans="1:2" x14ac:dyDescent="0.25">
      <c r="A64" s="23" t="s">
        <v>260</v>
      </c>
      <c r="B64" s="24">
        <v>1196.5399999999997</v>
      </c>
    </row>
    <row r="65" spans="1:5" x14ac:dyDescent="0.25">
      <c r="A65" s="23" t="s">
        <v>261</v>
      </c>
      <c r="B65" s="24">
        <v>1964.0400000000002</v>
      </c>
    </row>
    <row r="66" spans="1:5" x14ac:dyDescent="0.25">
      <c r="A66" s="63" t="s">
        <v>30</v>
      </c>
      <c r="B66" s="24">
        <v>1483.19</v>
      </c>
    </row>
    <row r="67" spans="1:5" x14ac:dyDescent="0.25">
      <c r="A67" s="23" t="s">
        <v>262</v>
      </c>
      <c r="B67" s="24">
        <v>23.78</v>
      </c>
    </row>
    <row r="68" spans="1:5" x14ac:dyDescent="0.25">
      <c r="A68" s="23" t="s">
        <v>165</v>
      </c>
      <c r="B68" s="24">
        <v>805.87</v>
      </c>
    </row>
    <row r="69" spans="1:5" x14ac:dyDescent="0.25">
      <c r="A69" s="23" t="s">
        <v>171</v>
      </c>
      <c r="B69" s="24">
        <v>315.87</v>
      </c>
    </row>
    <row r="70" spans="1:5" x14ac:dyDescent="0.25">
      <c r="A70" s="23" t="s">
        <v>164</v>
      </c>
      <c r="B70" s="24">
        <v>275.63</v>
      </c>
      <c r="D70" s="130"/>
      <c r="E70" s="130"/>
    </row>
    <row r="71" spans="1:5" x14ac:dyDescent="0.25">
      <c r="A71" s="23" t="s">
        <v>163</v>
      </c>
      <c r="B71" s="24">
        <v>62.04</v>
      </c>
      <c r="D71" s="131"/>
      <c r="E71" s="131"/>
    </row>
    <row r="72" spans="1:5" x14ac:dyDescent="0.25">
      <c r="A72" s="63" t="s">
        <v>37</v>
      </c>
      <c r="B72" s="24">
        <v>3541.6700000000005</v>
      </c>
    </row>
    <row r="73" spans="1:5" x14ac:dyDescent="0.25">
      <c r="A73" s="23" t="s">
        <v>162</v>
      </c>
      <c r="B73" s="24">
        <v>486.76000000000005</v>
      </c>
    </row>
    <row r="74" spans="1:5" x14ac:dyDescent="0.25">
      <c r="A74" s="23" t="s">
        <v>263</v>
      </c>
      <c r="B74" s="24">
        <v>99.51</v>
      </c>
    </row>
    <row r="75" spans="1:5" x14ac:dyDescent="0.25">
      <c r="A75" s="23" t="s">
        <v>264</v>
      </c>
      <c r="B75" s="24">
        <v>2955.4000000000005</v>
      </c>
    </row>
    <row r="76" spans="1:5" x14ac:dyDescent="0.25">
      <c r="A76" s="63" t="s">
        <v>39</v>
      </c>
      <c r="B76" s="24">
        <v>2467.2899999999995</v>
      </c>
    </row>
    <row r="77" spans="1:5" x14ac:dyDescent="0.25">
      <c r="A77" s="23" t="s">
        <v>248</v>
      </c>
      <c r="B77" s="24">
        <v>1273.8499999999997</v>
      </c>
    </row>
    <row r="78" spans="1:5" x14ac:dyDescent="0.25">
      <c r="A78" s="23" t="s">
        <v>180</v>
      </c>
      <c r="B78" s="24">
        <v>1067.5899999999999</v>
      </c>
    </row>
    <row r="79" spans="1:5" x14ac:dyDescent="0.25">
      <c r="A79" s="23" t="s">
        <v>181</v>
      </c>
      <c r="B79" s="24">
        <v>125.85</v>
      </c>
    </row>
    <row r="80" spans="1:5" x14ac:dyDescent="0.25">
      <c r="A80" s="63" t="s">
        <v>45</v>
      </c>
      <c r="B80" s="24">
        <v>11424.04</v>
      </c>
    </row>
    <row r="81" spans="1:2" x14ac:dyDescent="0.25">
      <c r="A81" s="23" t="s">
        <v>190</v>
      </c>
      <c r="B81" s="24">
        <v>3128.6299999999992</v>
      </c>
    </row>
    <row r="82" spans="1:2" x14ac:dyDescent="0.25">
      <c r="A82" s="23" t="s">
        <v>191</v>
      </c>
      <c r="B82" s="24">
        <v>2993.0100000000007</v>
      </c>
    </row>
    <row r="83" spans="1:2" x14ac:dyDescent="0.25">
      <c r="A83" s="23" t="s">
        <v>189</v>
      </c>
      <c r="B83" s="24">
        <v>5302.4000000000005</v>
      </c>
    </row>
    <row r="84" spans="1:2" x14ac:dyDescent="0.25">
      <c r="A84" s="63" t="s">
        <v>265</v>
      </c>
      <c r="B84" s="24">
        <v>667.73000000000013</v>
      </c>
    </row>
    <row r="85" spans="1:2" x14ac:dyDescent="0.25">
      <c r="A85" s="23" t="s">
        <v>163</v>
      </c>
      <c r="B85" s="24">
        <v>667.73000000000013</v>
      </c>
    </row>
    <row r="86" spans="1:2" x14ac:dyDescent="0.25">
      <c r="A86" s="63" t="s">
        <v>77</v>
      </c>
      <c r="B86" s="24">
        <v>7805.9699999999993</v>
      </c>
    </row>
    <row r="87" spans="1:2" x14ac:dyDescent="0.25">
      <c r="A87" s="23" t="s">
        <v>248</v>
      </c>
      <c r="B87" s="24">
        <v>446.88000000000005</v>
      </c>
    </row>
    <row r="88" spans="1:2" x14ac:dyDescent="0.25">
      <c r="A88" s="23" t="s">
        <v>235</v>
      </c>
      <c r="B88" s="24">
        <v>135.12</v>
      </c>
    </row>
    <row r="89" spans="1:2" x14ac:dyDescent="0.25">
      <c r="A89" s="23" t="s">
        <v>234</v>
      </c>
      <c r="B89" s="24">
        <v>3358.6399999999994</v>
      </c>
    </row>
    <row r="90" spans="1:2" x14ac:dyDescent="0.25">
      <c r="A90" s="23" t="s">
        <v>266</v>
      </c>
      <c r="B90" s="24">
        <v>908.83999999999992</v>
      </c>
    </row>
    <row r="91" spans="1:2" x14ac:dyDescent="0.25">
      <c r="A91" s="23" t="s">
        <v>267</v>
      </c>
      <c r="B91" s="24">
        <v>2956.4899999999993</v>
      </c>
    </row>
    <row r="92" spans="1:2" x14ac:dyDescent="0.25">
      <c r="A92" s="63" t="s">
        <v>79</v>
      </c>
      <c r="B92" s="24">
        <v>2017.7800000000004</v>
      </c>
    </row>
    <row r="93" spans="1:2" x14ac:dyDescent="0.25">
      <c r="A93" s="23" t="s">
        <v>235</v>
      </c>
      <c r="B93" s="24">
        <v>265.24</v>
      </c>
    </row>
    <row r="94" spans="1:2" x14ac:dyDescent="0.25">
      <c r="A94" s="23" t="s">
        <v>234</v>
      </c>
      <c r="B94" s="24">
        <v>1752.5400000000004</v>
      </c>
    </row>
    <row r="95" spans="1:2" x14ac:dyDescent="0.25">
      <c r="A95" s="63" t="s">
        <v>65</v>
      </c>
      <c r="B95" s="24">
        <v>10794.469999999996</v>
      </c>
    </row>
    <row r="96" spans="1:2" x14ac:dyDescent="0.25">
      <c r="A96" s="23" t="s">
        <v>214</v>
      </c>
      <c r="B96" s="24">
        <v>10794.469999999996</v>
      </c>
    </row>
    <row r="97" spans="1:2" x14ac:dyDescent="0.25">
      <c r="A97" s="63" t="s">
        <v>147</v>
      </c>
      <c r="B97" s="24"/>
    </row>
    <row r="98" spans="1:2" x14ac:dyDescent="0.25">
      <c r="A98" s="23" t="s">
        <v>147</v>
      </c>
      <c r="B98" s="24"/>
    </row>
    <row r="99" spans="1:2" x14ac:dyDescent="0.25">
      <c r="A99" s="63" t="s">
        <v>148</v>
      </c>
      <c r="B99" s="24">
        <v>121420.94999999994</v>
      </c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</sheetData>
  <conditionalFormatting sqref="D71">
    <cfRule type="cellIs" dxfId="1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="70" zoomScaleNormal="70" workbookViewId="0">
      <selection activeCell="H42" sqref="H42"/>
    </sheetView>
  </sheetViews>
  <sheetFormatPr defaultColWidth="9.140625" defaultRowHeight="15" x14ac:dyDescent="0.25"/>
  <cols>
    <col min="1" max="1" width="11.85546875" style="72" bestFit="1" customWidth="1"/>
    <col min="2" max="2" width="26.5703125" style="72" bestFit="1" customWidth="1"/>
    <col min="3" max="3" width="19.7109375" style="72" customWidth="1"/>
    <col min="4" max="4" width="62.85546875" style="72" bestFit="1" customWidth="1"/>
    <col min="5" max="5" width="18.140625" style="125" customWidth="1"/>
    <col min="6" max="6" width="19.85546875" style="125" customWidth="1"/>
    <col min="7" max="7" width="61" style="125" bestFit="1" customWidth="1"/>
    <col min="8" max="8" width="89.42578125" style="72" bestFit="1" customWidth="1"/>
    <col min="9" max="9" width="47.7109375" style="72" bestFit="1" customWidth="1"/>
    <col min="10" max="10" width="49.85546875" style="72" bestFit="1" customWidth="1"/>
    <col min="11" max="11" width="47.85546875" style="72" customWidth="1"/>
    <col min="12" max="16384" width="9.140625" style="72"/>
  </cols>
  <sheetData>
    <row r="1" spans="1:11" x14ac:dyDescent="0.25">
      <c r="A1" s="67" t="s">
        <v>0</v>
      </c>
      <c r="B1" s="67" t="s">
        <v>1</v>
      </c>
      <c r="C1" s="68" t="s">
        <v>2</v>
      </c>
      <c r="D1" s="68" t="s">
        <v>3</v>
      </c>
      <c r="E1" s="69" t="s">
        <v>149</v>
      </c>
      <c r="F1" s="69" t="s">
        <v>150</v>
      </c>
      <c r="G1" s="70" t="s">
        <v>151</v>
      </c>
      <c r="H1" s="71" t="s">
        <v>152</v>
      </c>
      <c r="I1" s="71" t="s">
        <v>153</v>
      </c>
      <c r="J1" s="71" t="s">
        <v>154</v>
      </c>
      <c r="K1" s="71" t="s">
        <v>155</v>
      </c>
    </row>
    <row r="2" spans="1:11" x14ac:dyDescent="0.25">
      <c r="A2" s="73" t="s">
        <v>9</v>
      </c>
      <c r="B2" s="74"/>
      <c r="C2" s="75"/>
      <c r="D2" s="75"/>
      <c r="E2" s="74"/>
      <c r="F2" s="74"/>
      <c r="G2" s="74"/>
      <c r="H2" s="74"/>
      <c r="I2" s="74"/>
      <c r="J2" s="74"/>
      <c r="K2" s="74"/>
    </row>
    <row r="3" spans="1:11" x14ac:dyDescent="0.25">
      <c r="A3" s="76"/>
      <c r="B3" s="77" t="s">
        <v>10</v>
      </c>
      <c r="C3" s="78"/>
      <c r="D3" s="78"/>
      <c r="E3" s="79"/>
      <c r="F3" s="79"/>
      <c r="G3" s="79"/>
      <c r="H3" s="79"/>
      <c r="I3" s="79"/>
      <c r="J3" s="79"/>
      <c r="K3" s="79"/>
    </row>
    <row r="4" spans="1:11" s="84" customFormat="1" x14ac:dyDescent="0.25">
      <c r="A4" s="67" t="s">
        <v>11</v>
      </c>
      <c r="B4" s="80" t="s">
        <v>12</v>
      </c>
      <c r="C4" s="81" t="s">
        <v>24</v>
      </c>
      <c r="D4" s="67" t="s">
        <v>156</v>
      </c>
      <c r="E4" s="82">
        <f>E5+E6+E7+E8+E9</f>
        <v>7237</v>
      </c>
      <c r="F4" s="82">
        <f>F5</f>
        <v>765</v>
      </c>
      <c r="G4" s="83" t="s">
        <v>157</v>
      </c>
      <c r="H4" s="84" t="s">
        <v>270</v>
      </c>
      <c r="I4" s="84" t="s">
        <v>159</v>
      </c>
      <c r="J4" s="84">
        <v>10</v>
      </c>
      <c r="K4" s="84" t="s">
        <v>160</v>
      </c>
    </row>
    <row r="5" spans="1:11" s="84" customFormat="1" x14ac:dyDescent="0.25">
      <c r="B5" s="85"/>
      <c r="C5" s="86"/>
      <c r="D5" s="87" t="s">
        <v>161</v>
      </c>
      <c r="E5" s="88">
        <v>379</v>
      </c>
      <c r="F5" s="88">
        <v>765</v>
      </c>
      <c r="G5" s="87"/>
    </row>
    <row r="6" spans="1:11" s="84" customFormat="1" x14ac:dyDescent="0.25">
      <c r="B6" s="85"/>
      <c r="D6" s="87" t="s">
        <v>162</v>
      </c>
      <c r="E6" s="88">
        <v>2669</v>
      </c>
      <c r="F6" s="89"/>
      <c r="G6" s="86"/>
    </row>
    <row r="7" spans="1:11" s="84" customFormat="1" x14ac:dyDescent="0.25">
      <c r="B7" s="85"/>
      <c r="D7" s="87" t="s">
        <v>163</v>
      </c>
      <c r="E7" s="88">
        <v>1107</v>
      </c>
      <c r="F7" s="89"/>
      <c r="G7" s="86"/>
    </row>
    <row r="8" spans="1:11" s="84" customFormat="1" x14ac:dyDescent="0.25">
      <c r="B8" s="85"/>
      <c r="D8" s="87" t="s">
        <v>164</v>
      </c>
      <c r="E8" s="88">
        <v>1708</v>
      </c>
      <c r="F8" s="89"/>
      <c r="G8" s="86"/>
    </row>
    <row r="9" spans="1:11" s="84" customFormat="1" x14ac:dyDescent="0.25">
      <c r="B9" s="85"/>
      <c r="D9" s="87" t="s">
        <v>165</v>
      </c>
      <c r="E9" s="88">
        <v>1374</v>
      </c>
      <c r="F9" s="89"/>
      <c r="G9" s="86"/>
    </row>
    <row r="10" spans="1:11" s="84" customFormat="1" x14ac:dyDescent="0.25">
      <c r="A10" s="67" t="s">
        <v>11</v>
      </c>
      <c r="B10" s="80" t="s">
        <v>166</v>
      </c>
      <c r="C10" s="81" t="s">
        <v>24</v>
      </c>
      <c r="D10" s="90" t="s">
        <v>156</v>
      </c>
      <c r="E10" s="82">
        <f>E11+E12+E13+E14</f>
        <v>5334</v>
      </c>
      <c r="F10" s="82">
        <f>F11</f>
        <v>563</v>
      </c>
      <c r="G10" s="83" t="s">
        <v>167</v>
      </c>
      <c r="H10" s="108" t="s">
        <v>269</v>
      </c>
      <c r="I10" s="84" t="s">
        <v>159</v>
      </c>
      <c r="J10" s="84">
        <v>10</v>
      </c>
      <c r="K10" s="84" t="s">
        <v>160</v>
      </c>
    </row>
    <row r="11" spans="1:11" s="84" customFormat="1" x14ac:dyDescent="0.25">
      <c r="B11" s="85"/>
      <c r="C11" s="86"/>
      <c r="D11" s="87" t="s">
        <v>168</v>
      </c>
      <c r="E11" s="88">
        <v>1389</v>
      </c>
      <c r="F11" s="88">
        <v>563</v>
      </c>
      <c r="G11" s="87"/>
    </row>
    <row r="12" spans="1:11" s="84" customFormat="1" x14ac:dyDescent="0.25">
      <c r="B12" s="85"/>
      <c r="C12" s="86"/>
      <c r="D12" s="87" t="s">
        <v>169</v>
      </c>
      <c r="E12" s="88">
        <v>1453</v>
      </c>
      <c r="F12" s="89"/>
      <c r="G12" s="86"/>
    </row>
    <row r="13" spans="1:11" s="84" customFormat="1" x14ac:dyDescent="0.25">
      <c r="B13" s="85"/>
      <c r="C13" s="86"/>
      <c r="D13" s="87" t="s">
        <v>170</v>
      </c>
      <c r="E13" s="88">
        <v>1687</v>
      </c>
      <c r="F13" s="89"/>
      <c r="G13" s="86"/>
    </row>
    <row r="14" spans="1:11" s="84" customFormat="1" x14ac:dyDescent="0.25">
      <c r="B14" s="85"/>
      <c r="C14" s="86"/>
      <c r="D14" s="87" t="s">
        <v>171</v>
      </c>
      <c r="E14" s="88">
        <v>805</v>
      </c>
      <c r="F14" s="89"/>
      <c r="G14" s="86"/>
    </row>
    <row r="15" spans="1:11" s="84" customFormat="1" x14ac:dyDescent="0.25">
      <c r="A15" s="67" t="s">
        <v>11</v>
      </c>
      <c r="B15" s="80" t="s">
        <v>30</v>
      </c>
      <c r="C15" s="81" t="s">
        <v>24</v>
      </c>
      <c r="D15" s="81"/>
      <c r="E15" s="91"/>
      <c r="F15" s="82">
        <v>19</v>
      </c>
      <c r="G15" s="83" t="s">
        <v>268</v>
      </c>
      <c r="H15" s="84" t="s">
        <v>158</v>
      </c>
      <c r="I15" s="84" t="s">
        <v>159</v>
      </c>
      <c r="J15" s="84">
        <v>10</v>
      </c>
      <c r="K15" s="84" t="s">
        <v>160</v>
      </c>
    </row>
    <row r="16" spans="1:11" x14ac:dyDescent="0.25">
      <c r="A16" s="92"/>
      <c r="B16" s="93" t="s">
        <v>32</v>
      </c>
      <c r="C16" s="94"/>
      <c r="D16" s="94"/>
      <c r="E16" s="95"/>
      <c r="F16" s="95"/>
      <c r="G16" s="96"/>
      <c r="H16" s="95"/>
      <c r="I16" s="95"/>
      <c r="J16" s="95"/>
      <c r="K16" s="95"/>
    </row>
    <row r="17" spans="1:11" s="84" customFormat="1" x14ac:dyDescent="0.25">
      <c r="A17" s="67" t="s">
        <v>11</v>
      </c>
      <c r="B17" s="80" t="s">
        <v>33</v>
      </c>
      <c r="C17" s="81" t="s">
        <v>34</v>
      </c>
      <c r="D17" s="81"/>
      <c r="E17" s="91"/>
      <c r="F17" s="82">
        <v>288</v>
      </c>
      <c r="G17" s="97"/>
      <c r="H17" s="98" t="s">
        <v>172</v>
      </c>
      <c r="I17" s="84" t="s">
        <v>173</v>
      </c>
      <c r="J17" s="98" t="s">
        <v>174</v>
      </c>
      <c r="K17" s="84" t="s">
        <v>175</v>
      </c>
    </row>
    <row r="18" spans="1:11" s="84" customFormat="1" x14ac:dyDescent="0.25">
      <c r="A18" s="67" t="s">
        <v>11</v>
      </c>
      <c r="B18" s="80" t="s">
        <v>37</v>
      </c>
      <c r="C18" s="81" t="s">
        <v>34</v>
      </c>
      <c r="D18" s="81" t="s">
        <v>176</v>
      </c>
      <c r="E18" s="91"/>
      <c r="F18" s="82">
        <v>10</v>
      </c>
      <c r="G18" s="97"/>
    </row>
    <row r="19" spans="1:11" s="84" customFormat="1" x14ac:dyDescent="0.25">
      <c r="A19" s="67" t="s">
        <v>11</v>
      </c>
      <c r="B19" s="80" t="s">
        <v>39</v>
      </c>
      <c r="C19" s="81" t="s">
        <v>40</v>
      </c>
      <c r="D19" s="81" t="s">
        <v>156</v>
      </c>
      <c r="E19" s="91">
        <f>E20+E21+E22</f>
        <v>1291</v>
      </c>
      <c r="F19" s="82">
        <f>F20</f>
        <v>105</v>
      </c>
      <c r="G19" s="99" t="s">
        <v>177</v>
      </c>
      <c r="H19" s="100" t="s">
        <v>178</v>
      </c>
      <c r="I19" s="84" t="s">
        <v>173</v>
      </c>
      <c r="J19" s="98" t="s">
        <v>174</v>
      </c>
      <c r="K19" s="84" t="s">
        <v>179</v>
      </c>
    </row>
    <row r="20" spans="1:11" s="84" customFormat="1" x14ac:dyDescent="0.25">
      <c r="D20" s="87" t="s">
        <v>180</v>
      </c>
      <c r="E20" s="88">
        <v>564</v>
      </c>
      <c r="F20" s="88">
        <v>105</v>
      </c>
      <c r="G20" s="87"/>
    </row>
    <row r="21" spans="1:11" s="84" customFormat="1" x14ac:dyDescent="0.25">
      <c r="B21" s="85"/>
      <c r="C21" s="86"/>
      <c r="D21" s="87" t="s">
        <v>181</v>
      </c>
      <c r="E21" s="88">
        <v>205</v>
      </c>
      <c r="F21" s="89"/>
      <c r="G21" s="86"/>
    </row>
    <row r="22" spans="1:11" s="84" customFormat="1" x14ac:dyDescent="0.25">
      <c r="B22" s="85"/>
      <c r="C22" s="86"/>
      <c r="D22" s="87" t="s">
        <v>182</v>
      </c>
      <c r="E22" s="88">
        <v>522</v>
      </c>
      <c r="F22" s="89"/>
      <c r="G22" s="86"/>
    </row>
    <row r="23" spans="1:11" s="84" customFormat="1" x14ac:dyDescent="0.25">
      <c r="A23" s="67" t="s">
        <v>11</v>
      </c>
      <c r="B23" s="101" t="s">
        <v>41</v>
      </c>
      <c r="C23" s="68" t="s">
        <v>42</v>
      </c>
      <c r="D23" s="97" t="s">
        <v>183</v>
      </c>
      <c r="E23" s="69">
        <v>385</v>
      </c>
      <c r="F23" s="82">
        <v>54</v>
      </c>
      <c r="G23" s="99" t="s">
        <v>184</v>
      </c>
      <c r="H23" s="84" t="s">
        <v>158</v>
      </c>
      <c r="I23" s="84" t="s">
        <v>173</v>
      </c>
      <c r="J23" s="98" t="s">
        <v>174</v>
      </c>
      <c r="K23" s="84" t="s">
        <v>185</v>
      </c>
    </row>
    <row r="24" spans="1:11" s="84" customFormat="1" x14ac:dyDescent="0.25">
      <c r="A24" s="102"/>
      <c r="B24" s="103" t="s">
        <v>44</v>
      </c>
      <c r="C24" s="104"/>
      <c r="D24" s="105"/>
      <c r="E24" s="106"/>
      <c r="F24" s="106"/>
      <c r="G24" s="107"/>
      <c r="H24" s="106"/>
      <c r="I24" s="106"/>
      <c r="J24" s="106"/>
      <c r="K24" s="106"/>
    </row>
    <row r="25" spans="1:11" s="84" customFormat="1" x14ac:dyDescent="0.25">
      <c r="A25" s="67" t="s">
        <v>11</v>
      </c>
      <c r="B25" s="80" t="s">
        <v>45</v>
      </c>
      <c r="C25" s="81" t="s">
        <v>46</v>
      </c>
      <c r="D25" s="90" t="s">
        <v>156</v>
      </c>
      <c r="E25" s="82">
        <f>E26+E27++E28</f>
        <v>4900</v>
      </c>
      <c r="F25" s="82">
        <f>F26</f>
        <v>440</v>
      </c>
      <c r="G25" s="99" t="s">
        <v>186</v>
      </c>
      <c r="H25" s="100" t="s">
        <v>187</v>
      </c>
      <c r="J25" s="84" t="s">
        <v>188</v>
      </c>
      <c r="K25" s="84" t="s">
        <v>185</v>
      </c>
    </row>
    <row r="26" spans="1:11" s="84" customFormat="1" x14ac:dyDescent="0.25">
      <c r="B26" s="85"/>
      <c r="C26" s="86"/>
      <c r="D26" s="87" t="s">
        <v>189</v>
      </c>
      <c r="E26" s="88">
        <v>1923</v>
      </c>
      <c r="F26" s="88">
        <v>440</v>
      </c>
      <c r="G26" s="87"/>
    </row>
    <row r="27" spans="1:11" s="84" customFormat="1" x14ac:dyDescent="0.25">
      <c r="B27" s="85"/>
      <c r="C27" s="86"/>
      <c r="D27" s="87" t="s">
        <v>190</v>
      </c>
      <c r="E27" s="88">
        <v>1626</v>
      </c>
      <c r="F27" s="89"/>
      <c r="G27" s="86"/>
    </row>
    <row r="28" spans="1:11" s="84" customFormat="1" x14ac:dyDescent="0.25">
      <c r="B28" s="85"/>
      <c r="C28" s="86"/>
      <c r="D28" s="87" t="s">
        <v>191</v>
      </c>
      <c r="E28" s="88">
        <v>1351</v>
      </c>
      <c r="F28" s="89"/>
      <c r="G28" s="86"/>
    </row>
    <row r="29" spans="1:11" s="84" customFormat="1" x14ac:dyDescent="0.25">
      <c r="A29" s="67" t="s">
        <v>11</v>
      </c>
      <c r="B29" s="101" t="s">
        <v>47</v>
      </c>
      <c r="C29" s="68" t="s">
        <v>192</v>
      </c>
      <c r="D29" s="97" t="s">
        <v>193</v>
      </c>
      <c r="E29" s="82">
        <v>1669</v>
      </c>
      <c r="F29" s="82">
        <v>130</v>
      </c>
      <c r="G29" s="83" t="s">
        <v>194</v>
      </c>
      <c r="H29" s="100" t="s">
        <v>178</v>
      </c>
      <c r="I29" s="84" t="s">
        <v>195</v>
      </c>
      <c r="J29" s="84" t="s">
        <v>195</v>
      </c>
      <c r="K29" s="108" t="s">
        <v>196</v>
      </c>
    </row>
    <row r="30" spans="1:11" s="84" customFormat="1" x14ac:dyDescent="0.25">
      <c r="A30" s="67" t="s">
        <v>11</v>
      </c>
      <c r="B30" s="101" t="s">
        <v>49</v>
      </c>
      <c r="C30" s="68" t="s">
        <v>50</v>
      </c>
      <c r="D30" s="97" t="s">
        <v>197</v>
      </c>
      <c r="E30" s="82">
        <v>1645</v>
      </c>
      <c r="F30" s="82">
        <v>117</v>
      </c>
      <c r="G30" s="109" t="s">
        <v>198</v>
      </c>
      <c r="H30" s="84" t="s">
        <v>274</v>
      </c>
      <c r="I30" s="84" t="s">
        <v>199</v>
      </c>
      <c r="J30" s="84" t="s">
        <v>200</v>
      </c>
      <c r="K30" s="84" t="s">
        <v>201</v>
      </c>
    </row>
    <row r="31" spans="1:11" x14ac:dyDescent="0.25">
      <c r="A31" s="110" t="s">
        <v>52</v>
      </c>
      <c r="B31" s="111"/>
      <c r="C31" s="112"/>
      <c r="D31" s="112"/>
      <c r="E31" s="113"/>
      <c r="F31" s="113"/>
      <c r="G31" s="114"/>
      <c r="H31" s="113"/>
      <c r="I31" s="113"/>
      <c r="J31" s="113"/>
      <c r="K31" s="113"/>
    </row>
    <row r="32" spans="1:11" x14ac:dyDescent="0.25">
      <c r="A32" s="76"/>
      <c r="B32" s="115" t="s">
        <v>53</v>
      </c>
      <c r="C32" s="78"/>
      <c r="D32" s="78"/>
      <c r="E32" s="79"/>
      <c r="F32" s="79"/>
      <c r="G32" s="116"/>
      <c r="H32" s="79"/>
      <c r="I32" s="79"/>
      <c r="J32" s="79"/>
      <c r="K32" s="79"/>
    </row>
    <row r="33" spans="1:11" s="84" customFormat="1" ht="30" x14ac:dyDescent="0.25">
      <c r="A33" s="67" t="s">
        <v>54</v>
      </c>
      <c r="B33" s="80" t="s">
        <v>55</v>
      </c>
      <c r="C33" s="81" t="s">
        <v>56</v>
      </c>
      <c r="D33" s="67" t="s">
        <v>156</v>
      </c>
      <c r="E33" s="82">
        <f>SUM(E34:E39)</f>
        <v>6507</v>
      </c>
      <c r="F33" s="82">
        <f>F34</f>
        <v>562</v>
      </c>
      <c r="G33" s="117" t="s">
        <v>202</v>
      </c>
      <c r="I33" s="118" t="s">
        <v>203</v>
      </c>
      <c r="J33" s="118" t="s">
        <v>204</v>
      </c>
      <c r="K33" s="84" t="s">
        <v>205</v>
      </c>
    </row>
    <row r="34" spans="1:11" s="84" customFormat="1" x14ac:dyDescent="0.25">
      <c r="B34" s="85"/>
      <c r="C34" s="86"/>
      <c r="D34" s="87" t="s">
        <v>180</v>
      </c>
      <c r="E34" s="88">
        <v>815</v>
      </c>
      <c r="F34" s="88">
        <v>562</v>
      </c>
      <c r="H34" s="84" t="s">
        <v>271</v>
      </c>
    </row>
    <row r="35" spans="1:11" s="84" customFormat="1" x14ac:dyDescent="0.25">
      <c r="B35" s="85"/>
      <c r="C35" s="86"/>
      <c r="D35" s="87" t="s">
        <v>181</v>
      </c>
      <c r="E35" s="88">
        <v>174</v>
      </c>
      <c r="F35" s="89"/>
      <c r="G35" s="86"/>
    </row>
    <row r="36" spans="1:11" s="84" customFormat="1" x14ac:dyDescent="0.25">
      <c r="B36" s="85"/>
      <c r="C36" s="86"/>
      <c r="D36" s="87" t="s">
        <v>182</v>
      </c>
      <c r="E36" s="88">
        <v>543</v>
      </c>
      <c r="F36" s="89"/>
      <c r="G36" s="86"/>
    </row>
    <row r="37" spans="1:11" s="84" customFormat="1" x14ac:dyDescent="0.25">
      <c r="B37" s="85"/>
      <c r="C37" s="86"/>
      <c r="D37" s="87" t="s">
        <v>206</v>
      </c>
      <c r="E37" s="88">
        <v>4173</v>
      </c>
      <c r="F37" s="89"/>
      <c r="G37" s="86"/>
    </row>
    <row r="38" spans="1:11" s="84" customFormat="1" x14ac:dyDescent="0.25">
      <c r="B38" s="85"/>
      <c r="C38" s="86"/>
      <c r="D38" s="87" t="s">
        <v>193</v>
      </c>
      <c r="E38" s="88">
        <v>609</v>
      </c>
      <c r="F38" s="89"/>
      <c r="G38" s="86"/>
    </row>
    <row r="39" spans="1:11" s="84" customFormat="1" x14ac:dyDescent="0.25">
      <c r="B39" s="85"/>
      <c r="C39" s="86"/>
      <c r="D39" s="87" t="s">
        <v>165</v>
      </c>
      <c r="E39" s="88">
        <v>193</v>
      </c>
      <c r="F39" s="89"/>
      <c r="G39" s="86"/>
    </row>
    <row r="40" spans="1:11" s="84" customFormat="1" ht="30" x14ac:dyDescent="0.25">
      <c r="A40" s="67" t="s">
        <v>54</v>
      </c>
      <c r="B40" s="80" t="s">
        <v>207</v>
      </c>
      <c r="C40" s="81" t="s">
        <v>56</v>
      </c>
      <c r="D40" s="97" t="s">
        <v>162</v>
      </c>
      <c r="E40" s="82">
        <v>344</v>
      </c>
      <c r="F40" s="91">
        <v>45</v>
      </c>
      <c r="G40" s="86" t="s">
        <v>208</v>
      </c>
      <c r="I40" s="118" t="s">
        <v>203</v>
      </c>
      <c r="J40" s="118" t="s">
        <v>204</v>
      </c>
      <c r="K40" s="84" t="s">
        <v>205</v>
      </c>
    </row>
    <row r="41" spans="1:11" s="84" customFormat="1" ht="30" x14ac:dyDescent="0.25">
      <c r="A41" s="67" t="s">
        <v>54</v>
      </c>
      <c r="B41" s="80" t="s">
        <v>62</v>
      </c>
      <c r="C41" s="81" t="s">
        <v>56</v>
      </c>
      <c r="D41" s="97" t="s">
        <v>209</v>
      </c>
      <c r="E41" s="82">
        <v>1749</v>
      </c>
      <c r="F41" s="82">
        <v>143</v>
      </c>
      <c r="G41" s="109" t="s">
        <v>210</v>
      </c>
      <c r="H41" s="119" t="s">
        <v>211</v>
      </c>
      <c r="I41" s="118" t="s">
        <v>203</v>
      </c>
      <c r="J41" s="118" t="s">
        <v>204</v>
      </c>
      <c r="K41" s="84" t="s">
        <v>205</v>
      </c>
    </row>
    <row r="42" spans="1:11" s="84" customFormat="1" ht="30" x14ac:dyDescent="0.25">
      <c r="A42" s="67" t="s">
        <v>54</v>
      </c>
      <c r="B42" s="80" t="s">
        <v>63</v>
      </c>
      <c r="C42" s="81" t="s">
        <v>56</v>
      </c>
      <c r="D42" s="67" t="s">
        <v>156</v>
      </c>
      <c r="E42" s="82">
        <f>E43+E44</f>
        <v>2131</v>
      </c>
      <c r="F42" s="82">
        <f>F43+F44</f>
        <v>110</v>
      </c>
      <c r="G42" s="109" t="s">
        <v>212</v>
      </c>
      <c r="I42" s="118" t="s">
        <v>203</v>
      </c>
      <c r="J42" s="118" t="s">
        <v>204</v>
      </c>
      <c r="K42" s="84" t="s">
        <v>205</v>
      </c>
    </row>
    <row r="43" spans="1:11" s="84" customFormat="1" x14ac:dyDescent="0.25">
      <c r="A43" s="67"/>
      <c r="B43" s="80"/>
      <c r="C43" s="81"/>
      <c r="D43" s="109" t="s">
        <v>209</v>
      </c>
      <c r="E43" s="89">
        <v>253</v>
      </c>
      <c r="F43" s="120">
        <v>21</v>
      </c>
      <c r="G43" s="109"/>
    </row>
    <row r="44" spans="1:11" s="84" customFormat="1" x14ac:dyDescent="0.25">
      <c r="A44" s="67"/>
      <c r="B44" s="80"/>
      <c r="C44" s="81"/>
      <c r="D44" s="109" t="s">
        <v>213</v>
      </c>
      <c r="E44" s="89">
        <v>1878</v>
      </c>
      <c r="F44" s="120">
        <v>89</v>
      </c>
      <c r="G44" s="109"/>
    </row>
    <row r="45" spans="1:11" s="84" customFormat="1" x14ac:dyDescent="0.25">
      <c r="A45" s="102"/>
      <c r="B45" s="121" t="s">
        <v>64</v>
      </c>
      <c r="C45" s="104"/>
      <c r="D45" s="104"/>
      <c r="E45" s="106"/>
      <c r="F45" s="106"/>
      <c r="G45" s="107"/>
      <c r="H45" s="106"/>
      <c r="I45" s="106"/>
      <c r="J45" s="106"/>
      <c r="K45" s="106"/>
    </row>
    <row r="46" spans="1:11" s="84" customFormat="1" x14ac:dyDescent="0.25">
      <c r="A46" s="67" t="s">
        <v>54</v>
      </c>
      <c r="B46" s="80" t="s">
        <v>65</v>
      </c>
      <c r="C46" s="81" t="s">
        <v>66</v>
      </c>
      <c r="D46" s="97" t="s">
        <v>214</v>
      </c>
      <c r="E46" s="91">
        <v>1370</v>
      </c>
      <c r="F46" s="82">
        <v>384</v>
      </c>
      <c r="G46" s="109" t="s">
        <v>215</v>
      </c>
      <c r="H46" s="108" t="s">
        <v>275</v>
      </c>
      <c r="I46" s="84" t="s">
        <v>216</v>
      </c>
      <c r="J46" s="84" t="s">
        <v>217</v>
      </c>
      <c r="K46" s="84" t="s">
        <v>218</v>
      </c>
    </row>
    <row r="47" spans="1:11" s="84" customFormat="1" x14ac:dyDescent="0.25">
      <c r="A47" s="102"/>
      <c r="B47" s="121" t="s">
        <v>67</v>
      </c>
      <c r="C47" s="104"/>
      <c r="D47" s="104"/>
      <c r="E47" s="106"/>
      <c r="F47" s="106"/>
      <c r="G47" s="107"/>
      <c r="H47" s="106"/>
      <c r="I47" s="106"/>
      <c r="J47" s="106"/>
      <c r="K47" s="106"/>
    </row>
    <row r="48" spans="1:11" s="84" customFormat="1" x14ac:dyDescent="0.25">
      <c r="A48" s="67" t="s">
        <v>54</v>
      </c>
      <c r="B48" s="80" t="s">
        <v>68</v>
      </c>
      <c r="C48" s="81" t="s">
        <v>69</v>
      </c>
      <c r="D48" s="97" t="s">
        <v>219</v>
      </c>
      <c r="E48" s="82">
        <v>842</v>
      </c>
      <c r="F48" s="82">
        <v>73</v>
      </c>
      <c r="G48" s="109"/>
      <c r="I48" s="84" t="s">
        <v>220</v>
      </c>
      <c r="J48" s="84" t="s">
        <v>221</v>
      </c>
      <c r="K48" s="84" t="s">
        <v>222</v>
      </c>
    </row>
    <row r="49" spans="1:11" s="84" customFormat="1" x14ac:dyDescent="0.25">
      <c r="A49" s="67" t="s">
        <v>54</v>
      </c>
      <c r="B49" s="80" t="s">
        <v>71</v>
      </c>
      <c r="C49" s="81" t="s">
        <v>72</v>
      </c>
      <c r="D49" s="97" t="s">
        <v>209</v>
      </c>
      <c r="E49" s="91">
        <v>664</v>
      </c>
      <c r="F49" s="91">
        <v>54</v>
      </c>
      <c r="G49" s="109" t="s">
        <v>223</v>
      </c>
    </row>
    <row r="50" spans="1:11" s="84" customFormat="1" x14ac:dyDescent="0.25">
      <c r="A50" s="67" t="s">
        <v>54</v>
      </c>
      <c r="B50" s="80" t="s">
        <v>73</v>
      </c>
      <c r="C50" s="81" t="s">
        <v>74</v>
      </c>
      <c r="D50" s="97" t="s">
        <v>224</v>
      </c>
      <c r="E50" s="82">
        <v>981</v>
      </c>
      <c r="F50" s="82">
        <v>55</v>
      </c>
      <c r="G50" s="109"/>
      <c r="I50" s="84" t="s">
        <v>225</v>
      </c>
      <c r="J50" s="84" t="s">
        <v>226</v>
      </c>
      <c r="K50" s="84" t="s">
        <v>227</v>
      </c>
    </row>
    <row r="51" spans="1:11" s="84" customFormat="1" x14ac:dyDescent="0.25">
      <c r="A51" s="73" t="s">
        <v>75</v>
      </c>
      <c r="B51" s="122"/>
      <c r="C51" s="75"/>
      <c r="D51" s="75"/>
      <c r="E51" s="74"/>
      <c r="F51" s="74"/>
      <c r="G51" s="75"/>
      <c r="H51" s="74"/>
      <c r="I51" s="74"/>
      <c r="J51" s="74"/>
      <c r="K51" s="74"/>
    </row>
    <row r="52" spans="1:11" s="84" customFormat="1" x14ac:dyDescent="0.25">
      <c r="A52" s="67" t="s">
        <v>76</v>
      </c>
      <c r="B52" s="80" t="s">
        <v>228</v>
      </c>
      <c r="C52" s="81" t="s">
        <v>78</v>
      </c>
      <c r="D52" s="90" t="s">
        <v>156</v>
      </c>
      <c r="E52" s="82">
        <f>E53+E54+E55</f>
        <v>3945</v>
      </c>
      <c r="F52" s="82">
        <f>F53</f>
        <v>334</v>
      </c>
      <c r="G52" s="109" t="s">
        <v>229</v>
      </c>
      <c r="H52" s="84" t="s">
        <v>230</v>
      </c>
      <c r="I52" s="84" t="s">
        <v>231</v>
      </c>
      <c r="J52" s="84" t="s">
        <v>232</v>
      </c>
      <c r="K52" s="84" t="s">
        <v>233</v>
      </c>
    </row>
    <row r="53" spans="1:11" s="84" customFormat="1" x14ac:dyDescent="0.25">
      <c r="D53" s="87" t="s">
        <v>234</v>
      </c>
      <c r="E53" s="88">
        <v>2509</v>
      </c>
      <c r="F53" s="89">
        <v>334</v>
      </c>
      <c r="G53" s="86"/>
    </row>
    <row r="54" spans="1:11" s="84" customFormat="1" x14ac:dyDescent="0.25">
      <c r="B54" s="85"/>
      <c r="C54" s="86"/>
      <c r="D54" s="87" t="s">
        <v>235</v>
      </c>
      <c r="E54" s="88">
        <v>1284</v>
      </c>
      <c r="F54" s="89"/>
      <c r="G54" s="86"/>
    </row>
    <row r="55" spans="1:11" s="84" customFormat="1" x14ac:dyDescent="0.25">
      <c r="B55" s="85"/>
      <c r="C55" s="86"/>
      <c r="D55" s="87" t="s">
        <v>182</v>
      </c>
      <c r="E55" s="88">
        <v>152</v>
      </c>
      <c r="F55" s="89"/>
      <c r="G55" s="86"/>
    </row>
    <row r="56" spans="1:11" s="84" customFormat="1" x14ac:dyDescent="0.25">
      <c r="A56" s="73" t="s">
        <v>81</v>
      </c>
      <c r="B56" s="122"/>
      <c r="C56" s="75"/>
      <c r="D56" s="75"/>
      <c r="E56" s="74"/>
      <c r="F56" s="74"/>
      <c r="G56" s="75"/>
      <c r="H56" s="74"/>
      <c r="I56" s="74"/>
      <c r="J56" s="74"/>
      <c r="K56" s="74"/>
    </row>
    <row r="57" spans="1:11" s="84" customFormat="1" x14ac:dyDescent="0.25">
      <c r="A57" s="67" t="s">
        <v>82</v>
      </c>
      <c r="B57" s="80" t="s">
        <v>83</v>
      </c>
      <c r="C57" s="81" t="s">
        <v>84</v>
      </c>
      <c r="D57" s="67" t="s">
        <v>156</v>
      </c>
      <c r="E57" s="82">
        <f>E58+E59+E60+E61</f>
        <v>1650</v>
      </c>
      <c r="F57" s="82">
        <f>F58</f>
        <v>164</v>
      </c>
      <c r="G57" s="109" t="s">
        <v>236</v>
      </c>
      <c r="I57" s="84" t="s">
        <v>237</v>
      </c>
      <c r="J57" s="84" t="s">
        <v>238</v>
      </c>
      <c r="K57" s="84" t="s">
        <v>239</v>
      </c>
    </row>
    <row r="58" spans="1:11" s="84" customFormat="1" x14ac:dyDescent="0.25">
      <c r="B58" s="85"/>
      <c r="C58" s="86"/>
      <c r="D58" s="87" t="s">
        <v>240</v>
      </c>
      <c r="E58" s="88">
        <v>850</v>
      </c>
      <c r="F58" s="89">
        <v>164</v>
      </c>
      <c r="G58" s="86"/>
    </row>
    <row r="59" spans="1:11" s="84" customFormat="1" x14ac:dyDescent="0.25">
      <c r="B59" s="85"/>
      <c r="C59" s="86"/>
      <c r="D59" s="87" t="s">
        <v>241</v>
      </c>
      <c r="E59" s="88">
        <v>219</v>
      </c>
      <c r="F59" s="89"/>
      <c r="G59" s="86"/>
      <c r="H59" s="84" t="s">
        <v>271</v>
      </c>
    </row>
    <row r="60" spans="1:11" s="84" customFormat="1" x14ac:dyDescent="0.25">
      <c r="B60" s="85"/>
      <c r="C60" s="86"/>
      <c r="D60" s="87" t="s">
        <v>180</v>
      </c>
      <c r="E60" s="88">
        <v>508</v>
      </c>
      <c r="F60" s="89"/>
      <c r="G60" s="86"/>
      <c r="H60" s="84" t="s">
        <v>271</v>
      </c>
    </row>
    <row r="61" spans="1:11" s="84" customFormat="1" x14ac:dyDescent="0.25">
      <c r="B61" s="85"/>
      <c r="C61" s="86"/>
      <c r="D61" s="87" t="s">
        <v>181</v>
      </c>
      <c r="E61" s="88">
        <v>73</v>
      </c>
      <c r="F61" s="89"/>
      <c r="G61" s="86"/>
    </row>
    <row r="62" spans="1:11" s="84" customFormat="1" x14ac:dyDescent="0.25">
      <c r="A62" s="73" t="s">
        <v>85</v>
      </c>
      <c r="B62" s="122"/>
      <c r="C62" s="75"/>
      <c r="D62" s="75"/>
      <c r="E62" s="74"/>
      <c r="F62" s="74"/>
      <c r="G62" s="75"/>
      <c r="H62" s="74"/>
      <c r="I62" s="74"/>
      <c r="J62" s="74"/>
      <c r="K62" s="74"/>
    </row>
    <row r="63" spans="1:11" s="84" customFormat="1" x14ac:dyDescent="0.25">
      <c r="A63" s="67" t="s">
        <v>86</v>
      </c>
      <c r="B63" s="80" t="s">
        <v>87</v>
      </c>
      <c r="C63" s="81" t="s">
        <v>88</v>
      </c>
      <c r="D63" s="67" t="s">
        <v>156</v>
      </c>
      <c r="E63" s="82">
        <f>E64+E65+E66</f>
        <v>836</v>
      </c>
      <c r="F63" s="82">
        <f>F64</f>
        <v>48</v>
      </c>
      <c r="G63" s="109" t="s">
        <v>242</v>
      </c>
      <c r="H63" s="84" t="s">
        <v>273</v>
      </c>
      <c r="I63" s="84" t="s">
        <v>243</v>
      </c>
      <c r="J63" s="84" t="s">
        <v>231</v>
      </c>
      <c r="K63" s="84" t="s">
        <v>160</v>
      </c>
    </row>
    <row r="64" spans="1:11" s="84" customFormat="1" x14ac:dyDescent="0.25">
      <c r="B64" s="85"/>
      <c r="C64" s="86"/>
      <c r="D64" s="87" t="s">
        <v>180</v>
      </c>
      <c r="E64" s="88">
        <v>291</v>
      </c>
      <c r="F64" s="89">
        <v>48</v>
      </c>
      <c r="G64" s="86"/>
      <c r="H64" s="84" t="s">
        <v>271</v>
      </c>
    </row>
    <row r="65" spans="1:11" s="84" customFormat="1" x14ac:dyDescent="0.25">
      <c r="B65" s="85"/>
      <c r="C65" s="86"/>
      <c r="D65" s="87" t="s">
        <v>181</v>
      </c>
      <c r="E65" s="88">
        <v>97</v>
      </c>
      <c r="F65" s="89"/>
      <c r="G65" s="86"/>
    </row>
    <row r="66" spans="1:11" s="84" customFormat="1" x14ac:dyDescent="0.25">
      <c r="B66" s="85"/>
      <c r="C66" s="86"/>
      <c r="D66" s="87" t="s">
        <v>182</v>
      </c>
      <c r="E66" s="88">
        <v>448</v>
      </c>
      <c r="F66" s="89"/>
      <c r="G66" s="86"/>
      <c r="H66" s="84" t="s">
        <v>271</v>
      </c>
    </row>
    <row r="67" spans="1:11" s="84" customFormat="1" x14ac:dyDescent="0.25">
      <c r="A67" s="73" t="s">
        <v>89</v>
      </c>
      <c r="B67" s="73"/>
      <c r="C67" s="73"/>
      <c r="D67" s="73"/>
      <c r="E67" s="123"/>
      <c r="F67" s="123"/>
      <c r="G67" s="124"/>
      <c r="H67" s="123"/>
      <c r="I67" s="123"/>
      <c r="J67" s="123"/>
      <c r="K67" s="123"/>
    </row>
    <row r="68" spans="1:11" s="84" customFormat="1" x14ac:dyDescent="0.25">
      <c r="A68" s="67" t="s">
        <v>90</v>
      </c>
      <c r="B68" s="67" t="s">
        <v>91</v>
      </c>
      <c r="C68" s="68" t="s">
        <v>92</v>
      </c>
      <c r="D68" s="97" t="s">
        <v>182</v>
      </c>
      <c r="E68" s="69">
        <v>86</v>
      </c>
      <c r="F68" s="69">
        <v>9</v>
      </c>
      <c r="G68" s="117" t="s">
        <v>244</v>
      </c>
      <c r="H68" s="108" t="s">
        <v>272</v>
      </c>
    </row>
  </sheetData>
  <conditionalFormatting sqref="B27:G28 B2:G2 B32 B46:E46 B45 B49:F49 B47 E6:G9 B4:B9 B12:G14 B35:G40 D5:E5 B15:E15 B51:G51 B50:E50 B48:E48 B34:E34 B63:C63 B64:G66 B57:C57 B58:G61 B54:B56 B52 D52 B26:E26 B25:D25 D20:E20 B17:E19 B10:C10 B11:E11 B21:G22 B29:E30 B23:E23 B41:E41 B42:C42 B43:E44 B62:E62 B33:C33">
    <cfRule type="cellIs" dxfId="9" priority="10" stopIfTrue="1" operator="equal">
      <formula>0</formula>
    </cfRule>
  </conditionalFormatting>
  <conditionalFormatting sqref="C4:C5">
    <cfRule type="cellIs" dxfId="8" priority="9" stopIfTrue="1" operator="equal">
      <formula>0</formula>
    </cfRule>
  </conditionalFormatting>
  <conditionalFormatting sqref="H2">
    <cfRule type="cellIs" dxfId="7" priority="8" stopIfTrue="1" operator="equal">
      <formula>0</formula>
    </cfRule>
  </conditionalFormatting>
  <conditionalFormatting sqref="K51">
    <cfRule type="cellIs" dxfId="6" priority="1" stopIfTrue="1" operator="equal">
      <formula>0</formula>
    </cfRule>
  </conditionalFormatting>
  <conditionalFormatting sqref="H51">
    <cfRule type="cellIs" dxfId="5" priority="7" stopIfTrue="1" operator="equal">
      <formula>0</formula>
    </cfRule>
  </conditionalFormatting>
  <conditionalFormatting sqref="I2">
    <cfRule type="cellIs" dxfId="4" priority="6" stopIfTrue="1" operator="equal">
      <formula>0</formula>
    </cfRule>
  </conditionalFormatting>
  <conditionalFormatting sqref="I51">
    <cfRule type="cellIs" dxfId="3" priority="5" stopIfTrue="1" operator="equal">
      <formula>0</formula>
    </cfRule>
  </conditionalFormatting>
  <conditionalFormatting sqref="J2">
    <cfRule type="cellIs" dxfId="2" priority="4" stopIfTrue="1" operator="equal">
      <formula>0</formula>
    </cfRule>
  </conditionalFormatting>
  <conditionalFormatting sqref="J51">
    <cfRule type="cellIs" dxfId="1" priority="3" stopIfTrue="1" operator="equal">
      <formula>0</formula>
    </cfRule>
  </conditionalFormatting>
  <conditionalFormatting sqref="K2">
    <cfRule type="cellIs" dxfId="0" priority="2" stopIfTrue="1" operator="equal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E7B87C-7855-4812-99AF-59DDB30E6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3DAA22-F760-4A0E-AA18-FBE504E0307C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95253E-519C-472D-A706-AE62D0203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1 Locaties 2017-2023</vt:lpstr>
      <vt:lpstr>2 Vloeroppervlakte cateraar </vt:lpstr>
      <vt:lpstr>3 Totaal vloeroppervlake </vt:lpstr>
      <vt:lpstr>4 Kenmerken per locatie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Denice Kingma</dc:creator>
  <cp:lastModifiedBy>Janny Nelissen</cp:lastModifiedBy>
  <dcterms:created xsi:type="dcterms:W3CDTF">2016-12-15T09:00:50Z</dcterms:created>
  <dcterms:modified xsi:type="dcterms:W3CDTF">2017-02-07T13:20:39Z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